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JSK\Documents\doc\doc_2018\3GPP\WG4 NR AH#4 San Diego\NR\NR Raster\"/>
    </mc:Choice>
  </mc:AlternateContent>
  <bookViews>
    <workbookView xWindow="0" yWindow="0" windowWidth="11505" windowHeight="6330" xr2:uid="{00000000-000D-0000-FFFF-FFFF00000000}"/>
  </bookViews>
  <sheets>
    <sheet name="Sync raster" sheetId="8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1" i="8" l="1"/>
  <c r="AA41" i="8"/>
  <c r="AB41" i="8"/>
  <c r="AC41" i="8"/>
  <c r="Z42" i="8"/>
  <c r="AA42" i="8"/>
  <c r="AB42" i="8"/>
  <c r="AC42" i="8"/>
  <c r="Z43" i="8"/>
  <c r="AA43" i="8"/>
  <c r="AB43" i="8"/>
  <c r="AC43" i="8"/>
  <c r="Z44" i="8"/>
  <c r="AA44" i="8"/>
  <c r="AB44" i="8"/>
  <c r="AC44" i="8"/>
  <c r="Z45" i="8"/>
  <c r="AA45" i="8"/>
  <c r="AB45" i="8"/>
  <c r="AC45" i="8"/>
  <c r="Z46" i="8"/>
  <c r="AA46" i="8"/>
  <c r="AB46" i="8"/>
  <c r="AC46" i="8"/>
  <c r="Z47" i="8"/>
  <c r="AA47" i="8"/>
  <c r="AB47" i="8"/>
  <c r="AC47" i="8"/>
  <c r="Z48" i="8"/>
  <c r="AA48" i="8"/>
  <c r="AB48" i="8"/>
  <c r="AC48" i="8"/>
  <c r="Z49" i="8"/>
  <c r="AA49" i="8"/>
  <c r="AB49" i="8"/>
  <c r="AC49" i="8"/>
  <c r="Z50" i="8"/>
  <c r="AA50" i="8"/>
  <c r="AB50" i="8"/>
  <c r="AC50" i="8"/>
  <c r="Z51" i="8"/>
  <c r="AA51" i="8"/>
  <c r="AB51" i="8"/>
  <c r="AC51" i="8"/>
  <c r="Z52" i="8"/>
  <c r="AA52" i="8"/>
  <c r="AB52" i="8"/>
  <c r="AC52" i="8"/>
  <c r="Z53" i="8"/>
  <c r="AA53" i="8"/>
  <c r="AB53" i="8"/>
  <c r="AC53" i="8"/>
  <c r="Z54" i="8"/>
  <c r="AA54" i="8"/>
  <c r="AB54" i="8"/>
  <c r="AC54" i="8"/>
  <c r="Z55" i="8"/>
  <c r="AA55" i="8"/>
  <c r="AB55" i="8"/>
  <c r="AC55" i="8"/>
  <c r="Z56" i="8"/>
  <c r="AA56" i="8"/>
  <c r="AB56" i="8"/>
  <c r="AC56" i="8"/>
  <c r="Z57" i="8"/>
  <c r="AA57" i="8"/>
  <c r="AB57" i="8"/>
  <c r="AC57" i="8"/>
  <c r="Z58" i="8"/>
  <c r="AA58" i="8"/>
  <c r="AB58" i="8"/>
  <c r="AC58" i="8"/>
  <c r="Z59" i="8"/>
  <c r="AA59" i="8"/>
  <c r="AB59" i="8"/>
  <c r="AC59" i="8"/>
  <c r="Z60" i="8"/>
  <c r="AA60" i="8"/>
  <c r="AB60" i="8"/>
  <c r="AC60" i="8"/>
  <c r="Z61" i="8"/>
  <c r="AA61" i="8"/>
  <c r="AB61" i="8"/>
  <c r="AC61" i="8"/>
  <c r="Z62" i="8"/>
  <c r="AA62" i="8"/>
  <c r="AB62" i="8"/>
  <c r="AC62" i="8"/>
  <c r="Z63" i="8"/>
  <c r="AA63" i="8"/>
  <c r="AB63" i="8"/>
  <c r="AC63" i="8"/>
  <c r="AA40" i="8"/>
  <c r="AB40" i="8"/>
  <c r="AC40" i="8"/>
  <c r="Z40" i="8"/>
  <c r="L46" i="8"/>
  <c r="M46" i="8"/>
  <c r="P46" i="8" s="1"/>
  <c r="I4" i="8"/>
  <c r="I68" i="8"/>
  <c r="K68" i="8" s="1"/>
  <c r="D68" i="8"/>
  <c r="I51" i="8"/>
  <c r="K51" i="8" s="1"/>
  <c r="D51" i="8"/>
  <c r="N68" i="8" l="1"/>
  <c r="J68" i="8"/>
  <c r="L68" i="8" s="1"/>
  <c r="N51" i="8"/>
  <c r="J51" i="8"/>
  <c r="L51" i="8" s="1"/>
  <c r="I42" i="8"/>
  <c r="I6" i="8" l="1"/>
  <c r="I5" i="8"/>
  <c r="K4" i="8"/>
  <c r="J5" i="8" s="1"/>
  <c r="M51" i="8" s="1"/>
  <c r="P51" i="8" s="1"/>
  <c r="R51" i="8" s="1"/>
  <c r="O51" i="8" l="1"/>
  <c r="Q51" i="8" s="1"/>
  <c r="S51" i="8" s="1"/>
  <c r="K5" i="8"/>
  <c r="J6" i="8" s="1"/>
  <c r="K6" i="8" l="1"/>
  <c r="O68" i="8"/>
  <c r="Q68" i="8" s="1"/>
  <c r="S68" i="8" s="1"/>
  <c r="M68" i="8"/>
  <c r="P68" i="8" s="1"/>
  <c r="R68" i="8" s="1"/>
  <c r="I7" i="8"/>
  <c r="I40" i="8"/>
  <c r="J40" i="8" s="1"/>
  <c r="L40" i="8" s="1"/>
  <c r="K40" i="8" l="1"/>
  <c r="M40" i="8"/>
  <c r="I66" i="8"/>
  <c r="K66" i="8" s="1"/>
  <c r="N66" i="8" s="1"/>
  <c r="N40" i="8" l="1"/>
  <c r="O40" i="8" s="1"/>
  <c r="J66" i="8"/>
  <c r="I70" i="8"/>
  <c r="I69" i="8"/>
  <c r="I67" i="8"/>
  <c r="I65" i="8"/>
  <c r="I63" i="8"/>
  <c r="I62" i="8"/>
  <c r="I61" i="8"/>
  <c r="I55" i="8"/>
  <c r="I50" i="8"/>
  <c r="I44" i="8"/>
  <c r="I41" i="8"/>
  <c r="I43" i="8"/>
  <c r="I45" i="8"/>
  <c r="I46" i="8"/>
  <c r="I47" i="8"/>
  <c r="I48" i="8"/>
  <c r="I49" i="8"/>
  <c r="I52" i="8"/>
  <c r="I53" i="8"/>
  <c r="I54" i="8"/>
  <c r="I60" i="8"/>
  <c r="I59" i="8"/>
  <c r="I58" i="8"/>
  <c r="I57" i="8"/>
  <c r="I56" i="8"/>
  <c r="J56" i="8" l="1"/>
  <c r="L56" i="8" s="1"/>
  <c r="M56" i="8" s="1"/>
  <c r="P56" i="8" s="1"/>
  <c r="R56" i="8" s="1"/>
  <c r="K56" i="8"/>
  <c r="J60" i="8"/>
  <c r="K60" i="8"/>
  <c r="J49" i="8"/>
  <c r="K49" i="8"/>
  <c r="J45" i="8"/>
  <c r="L45" i="8" s="1"/>
  <c r="M45" i="8" s="1"/>
  <c r="K45" i="8"/>
  <c r="K44" i="8"/>
  <c r="J44" i="8"/>
  <c r="J62" i="8"/>
  <c r="L62" i="8" s="1"/>
  <c r="K62" i="8"/>
  <c r="J69" i="8"/>
  <c r="K69" i="8"/>
  <c r="N69" i="8" s="1"/>
  <c r="K57" i="8"/>
  <c r="J57" i="8"/>
  <c r="J54" i="8"/>
  <c r="L54" i="8" s="1"/>
  <c r="M54" i="8" s="1"/>
  <c r="P54" i="8" s="1"/>
  <c r="R54" i="8" s="1"/>
  <c r="K54" i="8"/>
  <c r="K48" i="8"/>
  <c r="J48" i="8"/>
  <c r="J43" i="8"/>
  <c r="L43" i="8" s="1"/>
  <c r="M43" i="8" s="1"/>
  <c r="P43" i="8" s="1"/>
  <c r="R43" i="8" s="1"/>
  <c r="K43" i="8"/>
  <c r="K50" i="8"/>
  <c r="J50" i="8"/>
  <c r="L50" i="8" s="1"/>
  <c r="M50" i="8" s="1"/>
  <c r="K63" i="8"/>
  <c r="J63" i="8"/>
  <c r="L63" i="8" s="1"/>
  <c r="K70" i="8"/>
  <c r="N70" i="8" s="1"/>
  <c r="J70" i="8"/>
  <c r="L70" i="8" s="1"/>
  <c r="J58" i="8"/>
  <c r="L58" i="8" s="1"/>
  <c r="M58" i="8" s="1"/>
  <c r="P58" i="8" s="1"/>
  <c r="R58" i="8" s="1"/>
  <c r="K58" i="8"/>
  <c r="K53" i="8"/>
  <c r="J53" i="8"/>
  <c r="J47" i="8"/>
  <c r="L47" i="8" s="1"/>
  <c r="M47" i="8" s="1"/>
  <c r="P47" i="8" s="1"/>
  <c r="R47" i="8" s="1"/>
  <c r="K47" i="8"/>
  <c r="K42" i="8"/>
  <c r="J42" i="8"/>
  <c r="K55" i="8"/>
  <c r="J55" i="8"/>
  <c r="J65" i="8"/>
  <c r="L65" i="8" s="1"/>
  <c r="K65" i="8"/>
  <c r="N65" i="8" s="1"/>
  <c r="O65" i="8" s="1"/>
  <c r="K59" i="8"/>
  <c r="J59" i="8"/>
  <c r="J52" i="8"/>
  <c r="K52" i="8"/>
  <c r="K46" i="8"/>
  <c r="J46" i="8"/>
  <c r="R46" i="8" s="1"/>
  <c r="J41" i="8"/>
  <c r="K41" i="8"/>
  <c r="K61" i="8"/>
  <c r="J61" i="8"/>
  <c r="L61" i="8" s="1"/>
  <c r="K67" i="8"/>
  <c r="N67" i="8" s="1"/>
  <c r="J67" i="8"/>
  <c r="L67" i="8" s="1"/>
  <c r="L66" i="8"/>
  <c r="L69" i="8"/>
  <c r="D66" i="8"/>
  <c r="D67" i="8"/>
  <c r="D69" i="8"/>
  <c r="D70" i="8"/>
  <c r="D65" i="8"/>
  <c r="D41" i="8"/>
  <c r="D42" i="8"/>
  <c r="D43" i="8"/>
  <c r="D44" i="8"/>
  <c r="D45" i="8"/>
  <c r="D46" i="8"/>
  <c r="D47" i="8"/>
  <c r="D48" i="8"/>
  <c r="D49" i="8"/>
  <c r="D50" i="8"/>
  <c r="D52" i="8"/>
  <c r="D53" i="8"/>
  <c r="D54" i="8"/>
  <c r="D55" i="8"/>
  <c r="D56" i="8"/>
  <c r="D57" i="8"/>
  <c r="D58" i="8"/>
  <c r="D59" i="8"/>
  <c r="D60" i="8"/>
  <c r="D61" i="8"/>
  <c r="D62" i="8"/>
  <c r="D63" i="8"/>
  <c r="N63" i="8"/>
  <c r="Q40" i="8"/>
  <c r="S40" i="8" s="1"/>
  <c r="D40" i="8"/>
  <c r="N47" i="8" l="1"/>
  <c r="O47" i="8" s="1"/>
  <c r="Q47" i="8" s="1"/>
  <c r="S47" i="8" s="1"/>
  <c r="N58" i="8"/>
  <c r="O58" i="8" s="1"/>
  <c r="Q58" i="8" s="1"/>
  <c r="S58" i="8" s="1"/>
  <c r="N54" i="8"/>
  <c r="O54" i="8" s="1"/>
  <c r="Q54" i="8" s="1"/>
  <c r="S54" i="8" s="1"/>
  <c r="N59" i="8"/>
  <c r="O59" i="8" s="1"/>
  <c r="Q59" i="8" s="1"/>
  <c r="S59" i="8" s="1"/>
  <c r="N55" i="8"/>
  <c r="O55" i="8" s="1"/>
  <c r="Q55" i="8" s="1"/>
  <c r="S55" i="8" s="1"/>
  <c r="N61" i="8"/>
  <c r="N62" i="8"/>
  <c r="N45" i="8"/>
  <c r="O45" i="8" s="1"/>
  <c r="N53" i="8"/>
  <c r="O53" i="8" s="1"/>
  <c r="Q53" i="8" s="1"/>
  <c r="S53" i="8" s="1"/>
  <c r="N50" i="8"/>
  <c r="O50" i="8" s="1"/>
  <c r="N41" i="8"/>
  <c r="O41" i="8" s="1"/>
  <c r="Q41" i="8" s="1"/>
  <c r="S41" i="8" s="1"/>
  <c r="N52" i="8"/>
  <c r="O52" i="8" s="1"/>
  <c r="Q52" i="8" s="1"/>
  <c r="S52" i="8" s="1"/>
  <c r="L42" i="8"/>
  <c r="M42" i="8" s="1"/>
  <c r="P42" i="8" s="1"/>
  <c r="R42" i="8" s="1"/>
  <c r="L53" i="8"/>
  <c r="M53" i="8" s="1"/>
  <c r="P53" i="8" s="1"/>
  <c r="R53" i="8" s="1"/>
  <c r="L48" i="8"/>
  <c r="M48" i="8" s="1"/>
  <c r="P48" i="8" s="1"/>
  <c r="R48" i="8" s="1"/>
  <c r="L57" i="8"/>
  <c r="M57" i="8" s="1"/>
  <c r="P57" i="8" s="1"/>
  <c r="R57" i="8" s="1"/>
  <c r="N60" i="8"/>
  <c r="O60" i="8" s="1"/>
  <c r="Q60" i="8" s="1"/>
  <c r="S60" i="8" s="1"/>
  <c r="L41" i="8"/>
  <c r="M41" i="8" s="1"/>
  <c r="P41" i="8" s="1"/>
  <c r="R41" i="8" s="1"/>
  <c r="L52" i="8"/>
  <c r="M52" i="8" s="1"/>
  <c r="P52" i="8" s="1"/>
  <c r="R52" i="8" s="1"/>
  <c r="N42" i="8"/>
  <c r="O42" i="8" s="1"/>
  <c r="Q42" i="8" s="1"/>
  <c r="S42" i="8" s="1"/>
  <c r="N48" i="8"/>
  <c r="O48" i="8" s="1"/>
  <c r="Q48" i="8" s="1"/>
  <c r="S48" i="8" s="1"/>
  <c r="N57" i="8"/>
  <c r="O57" i="8" s="1"/>
  <c r="Q57" i="8" s="1"/>
  <c r="S57" i="8" s="1"/>
  <c r="L60" i="8"/>
  <c r="M60" i="8" s="1"/>
  <c r="P60" i="8" s="1"/>
  <c r="R60" i="8" s="1"/>
  <c r="L59" i="8"/>
  <c r="M59" i="8" s="1"/>
  <c r="P59" i="8" s="1"/>
  <c r="R59" i="8" s="1"/>
  <c r="L55" i="8"/>
  <c r="M55" i="8" s="1"/>
  <c r="P55" i="8" s="1"/>
  <c r="R55" i="8" s="1"/>
  <c r="N43" i="8"/>
  <c r="O43" i="8" s="1"/>
  <c r="Q43" i="8" s="1"/>
  <c r="S43" i="8" s="1"/>
  <c r="L44" i="8"/>
  <c r="M44" i="8" s="1"/>
  <c r="P44" i="8" s="1"/>
  <c r="R44" i="8" s="1"/>
  <c r="N49" i="8"/>
  <c r="O49" i="8" s="1"/>
  <c r="Q49" i="8" s="1"/>
  <c r="S49" i="8" s="1"/>
  <c r="N56" i="8"/>
  <c r="O56" i="8" s="1"/>
  <c r="Q56" i="8" s="1"/>
  <c r="S56" i="8" s="1"/>
  <c r="N46" i="8"/>
  <c r="O46" i="8" s="1"/>
  <c r="Q46" i="8" s="1"/>
  <c r="S46" i="8" s="1"/>
  <c r="N44" i="8"/>
  <c r="O44" i="8" s="1"/>
  <c r="Q44" i="8" s="1"/>
  <c r="S44" i="8" s="1"/>
  <c r="L49" i="8"/>
  <c r="M49" i="8" s="1"/>
  <c r="P49" i="8" s="1"/>
  <c r="R49" i="8" s="1"/>
  <c r="P40" i="8"/>
  <c r="R40" i="8" s="1"/>
  <c r="G10" i="8"/>
  <c r="I10" i="8" s="1"/>
  <c r="J10" i="8" s="1"/>
  <c r="N10" i="8" s="1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10" i="8"/>
  <c r="H32" i="8" l="1"/>
  <c r="K32" i="8" s="1"/>
  <c r="L32" i="8" s="1"/>
  <c r="G32" i="8"/>
  <c r="I32" i="8" s="1"/>
  <c r="J32" i="8" s="1"/>
  <c r="H31" i="8"/>
  <c r="K31" i="8" s="1"/>
  <c r="L31" i="8" s="1"/>
  <c r="G31" i="8"/>
  <c r="I31" i="8" s="1"/>
  <c r="J31" i="8" s="1"/>
  <c r="G12" i="8"/>
  <c r="I12" i="8" s="1"/>
  <c r="J12" i="8" s="1"/>
  <c r="K12" i="8"/>
  <c r="L12" i="8" s="1"/>
  <c r="G13" i="8"/>
  <c r="I13" i="8" s="1"/>
  <c r="J13" i="8" s="1"/>
  <c r="K13" i="8"/>
  <c r="L13" i="8" s="1"/>
  <c r="G14" i="8"/>
  <c r="I14" i="8" s="1"/>
  <c r="J14" i="8" s="1"/>
  <c r="K14" i="8"/>
  <c r="L14" i="8" s="1"/>
  <c r="G15" i="8"/>
  <c r="I15" i="8" s="1"/>
  <c r="J15" i="8" s="1"/>
  <c r="K15" i="8"/>
  <c r="L15" i="8" s="1"/>
  <c r="G16" i="8"/>
  <c r="I16" i="8" s="1"/>
  <c r="J16" i="8" s="1"/>
  <c r="K16" i="8"/>
  <c r="L16" i="8" s="1"/>
  <c r="G17" i="8"/>
  <c r="I17" i="8" s="1"/>
  <c r="J17" i="8" s="1"/>
  <c r="K17" i="8"/>
  <c r="L17" i="8" s="1"/>
  <c r="G18" i="8"/>
  <c r="I18" i="8" s="1"/>
  <c r="J18" i="8" s="1"/>
  <c r="K18" i="8"/>
  <c r="L18" i="8" s="1"/>
  <c r="G19" i="8"/>
  <c r="I19" i="8" s="1"/>
  <c r="J19" i="8" s="1"/>
  <c r="K19" i="8"/>
  <c r="L19" i="8" s="1"/>
  <c r="G20" i="8"/>
  <c r="I20" i="8" s="1"/>
  <c r="J20" i="8" s="1"/>
  <c r="K20" i="8"/>
  <c r="L20" i="8" s="1"/>
  <c r="G21" i="8"/>
  <c r="I21" i="8" s="1"/>
  <c r="J21" i="8" s="1"/>
  <c r="K21" i="8"/>
  <c r="L21" i="8" s="1"/>
  <c r="G22" i="8"/>
  <c r="I22" i="8" s="1"/>
  <c r="J22" i="8" s="1"/>
  <c r="K22" i="8"/>
  <c r="L22" i="8" s="1"/>
  <c r="G23" i="8"/>
  <c r="I23" i="8" s="1"/>
  <c r="J23" i="8" s="1"/>
  <c r="K23" i="8"/>
  <c r="L23" i="8" s="1"/>
  <c r="G24" i="8"/>
  <c r="I24" i="8" s="1"/>
  <c r="J24" i="8" s="1"/>
  <c r="K24" i="8"/>
  <c r="L24" i="8" s="1"/>
  <c r="G25" i="8"/>
  <c r="I25" i="8" s="1"/>
  <c r="J25" i="8" s="1"/>
  <c r="K25" i="8"/>
  <c r="L25" i="8" s="1"/>
  <c r="G26" i="8"/>
  <c r="I26" i="8" s="1"/>
  <c r="J26" i="8" s="1"/>
  <c r="K26" i="8"/>
  <c r="L26" i="8" s="1"/>
  <c r="G27" i="8"/>
  <c r="I27" i="8" s="1"/>
  <c r="J27" i="8" s="1"/>
  <c r="K27" i="8"/>
  <c r="L27" i="8" s="1"/>
  <c r="G28" i="8"/>
  <c r="I28" i="8" s="1"/>
  <c r="J28" i="8" s="1"/>
  <c r="K28" i="8"/>
  <c r="L28" i="8" s="1"/>
  <c r="G29" i="8"/>
  <c r="I29" i="8" s="1"/>
  <c r="J29" i="8" s="1"/>
  <c r="K29" i="8"/>
  <c r="L29" i="8" s="1"/>
  <c r="G11" i="8"/>
  <c r="I11" i="8" s="1"/>
  <c r="J11" i="8" s="1"/>
  <c r="K11" i="8"/>
  <c r="L11" i="8" s="1"/>
  <c r="Q28" i="8"/>
  <c r="Q27" i="8"/>
  <c r="K10" i="8"/>
  <c r="L10" i="8" s="1"/>
  <c r="O10" i="8" s="1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10" i="8"/>
  <c r="Q16" i="8"/>
  <c r="Q19" i="8" s="1"/>
  <c r="Q15" i="8"/>
  <c r="Q11" i="8"/>
  <c r="Q14" i="8" l="1"/>
  <c r="Q22" i="8"/>
  <c r="Q18" i="8"/>
  <c r="Q31" i="8"/>
  <c r="Q34" i="8" s="1"/>
  <c r="Q30" i="8"/>
  <c r="Q33" i="8" s="1"/>
  <c r="Q36" i="8" s="1"/>
  <c r="Q17" i="8" l="1"/>
  <c r="Q21" i="8"/>
  <c r="Q45" i="8" l="1"/>
  <c r="S45" i="8" s="1"/>
  <c r="P45" i="8"/>
  <c r="R45" i="8" s="1"/>
  <c r="O63" i="8"/>
  <c r="Q63" i="8" s="1"/>
  <c r="S63" i="8" s="1"/>
  <c r="Q50" i="8"/>
  <c r="S50" i="8" s="1"/>
  <c r="O61" i="8"/>
  <c r="Q61" i="8" s="1"/>
  <c r="S61" i="8" s="1"/>
  <c r="M62" i="8"/>
  <c r="P62" i="8" s="1"/>
  <c r="R62" i="8" s="1"/>
  <c r="O62" i="8"/>
  <c r="Q62" i="8" s="1"/>
  <c r="S62" i="8" s="1"/>
  <c r="M63" i="8"/>
  <c r="P63" i="8" s="1"/>
  <c r="R63" i="8" s="1"/>
  <c r="M61" i="8"/>
  <c r="P61" i="8" s="1"/>
  <c r="R61" i="8" s="1"/>
  <c r="P50" i="8"/>
  <c r="R50" i="8" s="1"/>
  <c r="Q20" i="8"/>
  <c r="Q29" i="8"/>
  <c r="M65" i="8" l="1"/>
  <c r="P65" i="8" s="1"/>
  <c r="R65" i="8" s="1"/>
  <c r="Q32" i="8"/>
  <c r="M70" i="8" l="1"/>
  <c r="P70" i="8" s="1"/>
  <c r="R70" i="8" s="1"/>
  <c r="M66" i="8"/>
  <c r="P66" i="8" s="1"/>
  <c r="R66" i="8" s="1"/>
  <c r="Q65" i="8"/>
  <c r="S65" i="8" s="1"/>
  <c r="M69" i="8"/>
  <c r="P69" i="8" s="1"/>
  <c r="R69" i="8" s="1"/>
  <c r="M67" i="8"/>
  <c r="P67" i="8" s="1"/>
  <c r="R67" i="8" s="1"/>
  <c r="O67" i="8"/>
  <c r="Q67" i="8" s="1"/>
  <c r="S67" i="8" s="1"/>
  <c r="O66" i="8"/>
  <c r="Q66" i="8" s="1"/>
  <c r="S66" i="8" s="1"/>
  <c r="O70" i="8"/>
  <c r="Q70" i="8" s="1"/>
  <c r="S70" i="8" s="1"/>
  <c r="O69" i="8"/>
  <c r="Q69" i="8" s="1"/>
  <c r="S69" i="8" s="1"/>
  <c r="Q35" i="8"/>
</calcChain>
</file>

<file path=xl/sharedStrings.xml><?xml version="1.0" encoding="utf-8"?>
<sst xmlns="http://schemas.openxmlformats.org/spreadsheetml/2006/main" count="83" uniqueCount="65">
  <si>
    <t># points</t>
  </si>
  <si>
    <t>2.4 - 24.25 GHz</t>
  </si>
  <si>
    <t>24.25 - 100 GHz</t>
  </si>
  <si>
    <t>N</t>
  </si>
  <si>
    <t>SCS</t>
  </si>
  <si>
    <t>GSCNmin</t>
  </si>
  <si>
    <t>Nmax</t>
  </si>
  <si>
    <t>Nmin</t>
  </si>
  <si>
    <t>GSCNmax</t>
  </si>
  <si>
    <t>fmin</t>
  </si>
  <si>
    <t>fmax</t>
  </si>
  <si>
    <t>Guard</t>
  </si>
  <si>
    <t>Ssref_min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</si>
  <si>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</si>
  <si>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</si>
  <si>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</si>
  <si>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</si>
  <si>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</si>
  <si>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</si>
  <si>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</si>
  <si>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</si>
  <si>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</si>
  <si>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</si>
  <si>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n50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</si>
  <si>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</si>
  <si>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</si>
  <si>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</si>
  <si>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</si>
  <si>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</si>
  <si>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</si>
  <si>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</si>
  <si>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</si>
  <si>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</si>
  <si>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</si>
  <si>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</si>
  <si>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</si>
  <si>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</si>
  <si>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</si>
  <si>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</si>
  <si>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r>
      <t>N</t>
    </r>
    <r>
      <rPr>
        <vertAlign val="subscript"/>
        <sz val="11"/>
        <color theme="1"/>
        <rFont val="Calibri"/>
        <family val="2"/>
        <scheme val="minor"/>
      </rPr>
      <t>RB</t>
    </r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</si>
  <si>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</si>
  <si>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</si>
  <si>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</si>
  <si>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</si>
  <si>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DL_high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</si>
  <si>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</si>
  <si>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</si>
  <si>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</si>
  <si>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</si>
  <si>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r>
      <t>SS</t>
    </r>
    <r>
      <rPr>
        <vertAlign val="subscript"/>
        <sz val="11"/>
        <color theme="1"/>
        <rFont val="Calibri"/>
        <family val="2"/>
        <scheme val="minor"/>
      </rPr>
      <t>ref_min</t>
    </r>
  </si>
  <si>
    <r>
      <t>GSCN</t>
    </r>
    <r>
      <rPr>
        <vertAlign val="subscript"/>
        <sz val="11"/>
        <color theme="1"/>
        <rFont val="Calibri"/>
        <family val="2"/>
        <scheme val="minor"/>
      </rPr>
      <t>min</t>
    </r>
  </si>
  <si>
    <t>-</t>
  </si>
  <si>
    <r>
      <t>SS</t>
    </r>
    <r>
      <rPr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</si>
  <si>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vertAlign val="subscript"/>
        <sz val="11"/>
        <color theme="1"/>
        <rFont val="Calibri"/>
        <family val="2"/>
        <scheme val="minor"/>
      </rPr>
      <t>ref_min</t>
    </r>
    <r>
      <rPr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</si>
  <si>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vertAlign val="subscript"/>
        <sz val="11"/>
        <color theme="1"/>
        <rFont val="Calibri"/>
        <family val="2"/>
        <scheme val="minor"/>
      </rPr>
      <t>ref_max</t>
    </r>
  </si>
  <si>
    <t>Orange</t>
  </si>
  <si>
    <t>Blue</t>
  </si>
  <si>
    <t>Green</t>
  </si>
  <si>
    <t>White</t>
  </si>
  <si>
    <t>Re-farming band using 1st row equations (100 kHz based for channel raster)</t>
  </si>
  <si>
    <t>Number that needs to be changed in 38.104</t>
  </si>
  <si>
    <t>Open issue</t>
  </si>
  <si>
    <t>Band using 2nd and 3rd row equations (SCS-based for channel raster)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</si>
  <si>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</si>
  <si>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 xml:space="preserve">0 - 2700 MHz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</si>
</sst>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16" fontId="6" fillId="0" borderId="5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6" xfId="0" applyFont="1" applyBorder="1"/>
    <xf numFmtId="0" fontId="6" fillId="2" borderId="0" xfId="0" applyFont="1" applyFill="1"/>
    <xf numFmtId="0" fontId="6" fillId="0" borderId="8" xfId="0" applyNumberFormat="1" applyFont="1" applyBorder="1"/>
    <xf numFmtId="0" fontId="6" fillId="0" borderId="10" xfId="0" applyNumberFormat="1" applyFont="1" applyBorder="1"/>
    <xf numFmtId="0" fontId="6" fillId="0" borderId="14" xfId="0" applyFont="1" applyBorder="1"/>
    <xf numFmtId="0" fontId="6" fillId="0" borderId="15" xfId="0" applyFont="1" applyBorder="1"/>
    <xf numFmtId="0" fontId="0" fillId="0" borderId="11" xfId="0" applyFont="1" applyBorder="1"/>
    <xf numFmtId="0" fontId="2" fillId="0" borderId="15" xfId="0" applyFont="1" applyBorder="1"/>
    <xf numFmtId="0" fontId="1" fillId="0" borderId="15" xfId="0" applyFont="1" applyBorder="1"/>
    <xf numFmtId="0" fontId="7" fillId="0" borderId="15" xfId="0" applyFont="1" applyBorder="1"/>
    <xf numFmtId="2" fontId="7" fillId="0" borderId="9" xfId="0" applyNumberFormat="1" applyFont="1" applyBorder="1"/>
    <xf numFmtId="0" fontId="7" fillId="0" borderId="9" xfId="0" applyFont="1" applyBorder="1"/>
    <xf numFmtId="0" fontId="6" fillId="0" borderId="10" xfId="0" applyFont="1" applyBorder="1"/>
    <xf numFmtId="0" fontId="7" fillId="5" borderId="15" xfId="0" applyFont="1" applyFill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3" borderId="0" xfId="0" applyFont="1" applyFill="1" applyBorder="1"/>
    <xf numFmtId="0" fontId="6" fillId="3" borderId="5" xfId="0" applyFont="1" applyFill="1" applyBorder="1" applyAlignment="1">
      <alignment horizontal="right"/>
    </xf>
    <xf numFmtId="164" fontId="6" fillId="3" borderId="0" xfId="0" applyNumberFormat="1" applyFont="1" applyFill="1" applyBorder="1"/>
    <xf numFmtId="164" fontId="6" fillId="3" borderId="7" xfId="0" applyNumberFormat="1" applyFont="1" applyFill="1" applyBorder="1"/>
    <xf numFmtId="164" fontId="6" fillId="3" borderId="9" xfId="0" applyNumberFormat="1" applyFont="1" applyFill="1" applyBorder="1"/>
    <xf numFmtId="164" fontId="6" fillId="3" borderId="10" xfId="0" applyNumberFormat="1" applyFont="1" applyFill="1" applyBorder="1"/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164" fontId="6" fillId="0" borderId="7" xfId="0" applyNumberFormat="1" applyFont="1" applyFill="1" applyBorder="1"/>
    <xf numFmtId="0" fontId="6" fillId="4" borderId="6" xfId="0" applyFont="1" applyFill="1" applyBorder="1"/>
    <xf numFmtId="0" fontId="6" fillId="4" borderId="7" xfId="0" applyNumberFormat="1" applyFont="1" applyFill="1" applyBorder="1" applyAlignment="1">
      <alignment horizontal="right"/>
    </xf>
    <xf numFmtId="0" fontId="6" fillId="4" borderId="10" xfId="0" applyNumberFormat="1" applyFont="1" applyFill="1" applyBorder="1" applyAlignment="1">
      <alignment horizontal="right"/>
    </xf>
    <xf numFmtId="0" fontId="6" fillId="4" borderId="9" xfId="0" applyFont="1" applyFill="1" applyBorder="1"/>
    <xf numFmtId="0" fontId="6" fillId="4" borderId="14" xfId="0" applyFont="1" applyFill="1" applyBorder="1"/>
    <xf numFmtId="0" fontId="6" fillId="3" borderId="8" xfId="0" applyFont="1" applyFill="1" applyBorder="1" applyAlignment="1">
      <alignment horizontal="right"/>
    </xf>
    <xf numFmtId="0" fontId="6" fillId="5" borderId="6" xfId="0" applyFont="1" applyFill="1" applyBorder="1"/>
    <xf numFmtId="0" fontId="6" fillId="6" borderId="0" xfId="0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0" fontId="6" fillId="7" borderId="6" xfId="0" applyFont="1" applyFill="1" applyBorder="1"/>
    <xf numFmtId="0" fontId="6" fillId="7" borderId="4" xfId="0" applyFont="1" applyFill="1" applyBorder="1"/>
    <xf numFmtId="0" fontId="6" fillId="8" borderId="0" xfId="0" applyFont="1" applyFill="1" applyBorder="1"/>
    <xf numFmtId="0" fontId="6" fillId="8" borderId="6" xfId="0" applyFont="1" applyFill="1" applyBorder="1"/>
    <xf numFmtId="0" fontId="6" fillId="9" borderId="6" xfId="0" applyFont="1" applyFill="1" applyBorder="1"/>
    <xf numFmtId="0" fontId="5" fillId="0" borderId="7" xfId="0" applyFont="1" applyBorder="1"/>
    <xf numFmtId="0" fontId="5" fillId="0" borderId="12" xfId="0" applyFont="1" applyBorder="1"/>
    <xf numFmtId="0" fontId="5" fillId="0" borderId="15" xfId="0" applyFont="1" applyBorder="1"/>
    <xf numFmtId="0" fontId="5" fillId="0" borderId="10" xfId="0" applyFont="1" applyBorder="1"/>
    <xf numFmtId="0" fontId="5" fillId="5" borderId="12" xfId="0" applyFont="1" applyFill="1" applyBorder="1"/>
    <xf numFmtId="0" fontId="5" fillId="5" borderId="7" xfId="0" applyFont="1" applyFill="1" applyBorder="1"/>
    <xf numFmtId="0" fontId="5" fillId="5" borderId="10" xfId="0" applyFont="1" applyFill="1" applyBorder="1"/>
    <xf numFmtId="0" fontId="5" fillId="5" borderId="0" xfId="0" applyFont="1" applyFill="1" applyBorder="1"/>
    <xf numFmtId="0" fontId="5" fillId="5" borderId="9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7" borderId="4" xfId="0" applyFont="1" applyFill="1" applyBorder="1"/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" xfId="0" applyFont="1" applyFill="1" applyBorder="1"/>
    <xf numFmtId="164" fontId="6" fillId="0" borderId="5" xfId="0" applyNumberFormat="1" applyFont="1" applyBorder="1"/>
    <xf numFmtId="164" fontId="6" fillId="0" borderId="8" xfId="0" applyNumberFormat="1" applyFont="1" applyBorder="1"/>
    <xf numFmtId="164" fontId="6" fillId="0" borderId="10" xfId="0" applyNumberFormat="1" applyFont="1" applyBorder="1"/>
    <xf numFmtId="0" fontId="6" fillId="8" borderId="9" xfId="0" applyFont="1" applyFill="1" applyBorder="1"/>
    <xf numFmtId="0" fontId="0" fillId="0" borderId="0" xfId="0" applyFont="1"/>
    <xf numFmtId="0" fontId="0" fillId="0" borderId="4" xfId="0" applyFont="1" applyBorder="1"/>
    <xf numFmtId="0" fontId="0" fillId="3" borderId="4" xfId="0" applyFont="1" applyFill="1" applyBorder="1"/>
    <xf numFmtId="0" fontId="0" fillId="5" borderId="4" xfId="0" applyFont="1" applyFill="1" applyBorder="1"/>
    <xf numFmtId="0" fontId="0" fillId="4" borderId="4" xfId="0" applyFont="1" applyFill="1" applyBorder="1"/>
    <xf numFmtId="0" fontId="6" fillId="6" borderId="7" xfId="0" applyFont="1" applyFill="1" applyBorder="1"/>
    <xf numFmtId="0" fontId="6" fillId="6" borderId="5" xfId="0" applyFont="1" applyFill="1" applyBorder="1"/>
    <xf numFmtId="0" fontId="6" fillId="4" borderId="0" xfId="0" applyFont="1" applyFill="1" applyBorder="1"/>
    <xf numFmtId="164" fontId="6" fillId="0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A4-3034-4BB0-BFC4-CC3AFB688959}">
  <dimension ref="B2:AC71"/>
  <sheetViews>
    <sheetView tabSelected="1" zoomScale="90" zoomScaleNormal="90" workbookViewId="0">
      <selection activeCell="A2" sqref="A2"/>
    </sheetView>
  </sheetViews>
  <sheetFormatPr defaultRowHeight="15" x14ac:dyDescent="0.25"/>
  <cols>
    <col min="1" max="6" width="9.140625" style="2"/>
    <col min="7" max="8" width="9.28515625" style="2" customWidth="1"/>
    <col min="9" max="10" width="9.140625" style="2" customWidth="1"/>
    <col min="11" max="12" width="9.140625" style="2"/>
    <col min="13" max="13" width="9.85546875" style="2" customWidth="1"/>
    <col min="14" max="14" width="11.140625" style="2" bestFit="1" customWidth="1"/>
    <col min="15" max="15" width="11.5703125" style="2" customWidth="1"/>
    <col min="16" max="17" width="11.7109375" style="2" customWidth="1"/>
    <col min="18" max="19" width="13" style="2" customWidth="1"/>
    <col min="20" max="16384" width="9.140625" style="2"/>
  </cols>
  <sheetData>
    <row r="2" spans="2:17" x14ac:dyDescent="0.25">
      <c r="C2" s="1" t="s">
        <v>41</v>
      </c>
    </row>
    <row r="3" spans="2:17" ht="18" x14ac:dyDescent="0.35">
      <c r="C3" s="27" t="s">
        <v>42</v>
      </c>
      <c r="D3" s="26"/>
      <c r="E3" s="28" t="s">
        <v>45</v>
      </c>
      <c r="F3" s="28" t="s">
        <v>46</v>
      </c>
      <c r="G3" s="29" t="s">
        <v>47</v>
      </c>
      <c r="H3" s="29" t="s">
        <v>63</v>
      </c>
      <c r="I3" s="17" t="s">
        <v>0</v>
      </c>
      <c r="J3" s="45" t="s">
        <v>48</v>
      </c>
      <c r="K3" s="17"/>
    </row>
    <row r="4" spans="2:17" x14ac:dyDescent="0.25">
      <c r="C4" s="27" t="s">
        <v>64</v>
      </c>
      <c r="D4" s="26"/>
      <c r="E4" s="30">
        <v>0</v>
      </c>
      <c r="F4" s="34">
        <v>2700</v>
      </c>
      <c r="G4" s="26">
        <v>0.9</v>
      </c>
      <c r="H4" s="26">
        <v>5.0000000000000001E-3</v>
      </c>
      <c r="I4" s="71">
        <f>FLOOR((F4-E4)/(G4),1)*3-1</f>
        <v>8999</v>
      </c>
      <c r="J4" s="72">
        <v>1</v>
      </c>
      <c r="K4" s="74">
        <f>J4+I4-1</f>
        <v>8999</v>
      </c>
      <c r="N4" s="90" t="s">
        <v>58</v>
      </c>
      <c r="O4" s="89" t="s">
        <v>59</v>
      </c>
    </row>
    <row r="5" spans="2:17" x14ac:dyDescent="0.25">
      <c r="C5" s="12" t="s">
        <v>1</v>
      </c>
      <c r="D5" s="9"/>
      <c r="E5" s="8">
        <v>2400</v>
      </c>
      <c r="F5" s="8">
        <v>24250</v>
      </c>
      <c r="G5" s="9">
        <v>1.44</v>
      </c>
      <c r="H5" s="82" t="s">
        <v>51</v>
      </c>
      <c r="I5" s="70">
        <f>FLOOR((F5-E5)/(G5),1)+1</f>
        <v>15174</v>
      </c>
      <c r="J5" s="77">
        <f>K4+1</f>
        <v>9000</v>
      </c>
      <c r="K5" s="75">
        <f>J5+I5-1</f>
        <v>24173</v>
      </c>
      <c r="N5" s="91" t="s">
        <v>57</v>
      </c>
      <c r="O5" s="89" t="s">
        <v>62</v>
      </c>
    </row>
    <row r="6" spans="2:17" x14ac:dyDescent="0.25">
      <c r="C6" s="13" t="s">
        <v>2</v>
      </c>
      <c r="D6" s="14"/>
      <c r="E6" s="31">
        <v>24250.080000000002</v>
      </c>
      <c r="F6" s="32">
        <v>100000</v>
      </c>
      <c r="G6" s="14">
        <v>17.28</v>
      </c>
      <c r="H6" s="83" t="s">
        <v>51</v>
      </c>
      <c r="I6" s="73">
        <f>FLOOR((F6-E6)/(G6),1)+1</f>
        <v>4384</v>
      </c>
      <c r="J6" s="78">
        <f>K5+1</f>
        <v>24174</v>
      </c>
      <c r="K6" s="76">
        <f>J6+I6-1</f>
        <v>28557</v>
      </c>
      <c r="N6" s="92" t="s">
        <v>55</v>
      </c>
      <c r="O6" s="89" t="s">
        <v>60</v>
      </c>
    </row>
    <row r="7" spans="2:17" x14ac:dyDescent="0.25">
      <c r="C7" s="13"/>
      <c r="D7" s="14"/>
      <c r="E7" s="14"/>
      <c r="F7" s="14"/>
      <c r="G7" s="14"/>
      <c r="H7" s="14"/>
      <c r="I7" s="15">
        <f>SUM(I4:I6)</f>
        <v>28557</v>
      </c>
      <c r="J7" s="46"/>
      <c r="K7" s="33"/>
      <c r="N7" s="93" t="s">
        <v>56</v>
      </c>
      <c r="O7" s="89" t="s">
        <v>61</v>
      </c>
    </row>
    <row r="9" spans="2:17" hidden="1" x14ac:dyDescent="0.25">
      <c r="C9" s="2" t="s">
        <v>4</v>
      </c>
      <c r="G9" s="16" t="s">
        <v>9</v>
      </c>
      <c r="H9" s="17" t="s">
        <v>10</v>
      </c>
      <c r="I9" s="2" t="s">
        <v>7</v>
      </c>
      <c r="J9" s="18" t="s">
        <v>5</v>
      </c>
      <c r="K9" s="2" t="s">
        <v>6</v>
      </c>
      <c r="L9" s="18" t="s">
        <v>8</v>
      </c>
      <c r="N9" s="6" t="s">
        <v>12</v>
      </c>
      <c r="O9" s="6" t="s">
        <v>12</v>
      </c>
    </row>
    <row r="10" spans="2:17" hidden="1" x14ac:dyDescent="0.25">
      <c r="B10" s="2">
        <v>1</v>
      </c>
      <c r="C10" s="2">
        <v>1.4999999999999999E-2</v>
      </c>
      <c r="D10" s="2">
        <f>C10*12*20</f>
        <v>3.5999999999999996</v>
      </c>
      <c r="E10" s="2">
        <v>2110</v>
      </c>
      <c r="F10" s="2">
        <v>2170</v>
      </c>
      <c r="G10" s="19">
        <f>E10</f>
        <v>2110</v>
      </c>
      <c r="H10" s="20">
        <f>F10</f>
        <v>2170</v>
      </c>
      <c r="I10" s="2">
        <f t="shared" ref="I10:I29" si="0">CEILING((G10-0.005)/$G$4,1)</f>
        <v>2345</v>
      </c>
      <c r="J10" s="21">
        <f>I10*3-2</f>
        <v>7033</v>
      </c>
      <c r="K10" s="2">
        <f t="shared" ref="K10:K29" si="1">FLOOR((H10+0.005)/$G$4,1)</f>
        <v>2411</v>
      </c>
      <c r="L10" s="21">
        <f>K10*3</f>
        <v>7233</v>
      </c>
      <c r="N10" s="11">
        <f>FLOOR((J10+2)/3,1)*0.9+(J10+1-3*FLOOR((J10+2)/3,1))*0.005</f>
        <v>2110.4949999999999</v>
      </c>
      <c r="O10" s="11">
        <f>FLOOR((L10+2)/3,1)*0.9+(L10+1-3*FLOOR((L10+2)/3,1))*0.005</f>
        <v>2169.9050000000002</v>
      </c>
      <c r="Q10" s="2" t="s">
        <v>3</v>
      </c>
    </row>
    <row r="11" spans="2:17" hidden="1" x14ac:dyDescent="0.25">
      <c r="B11" s="2">
        <v>2</v>
      </c>
      <c r="C11" s="2">
        <v>1.4999999999999999E-2</v>
      </c>
      <c r="D11" s="2">
        <f t="shared" ref="D11:D29" si="2">C11*12*20</f>
        <v>3.5999999999999996</v>
      </c>
      <c r="E11" s="2">
        <v>1930</v>
      </c>
      <c r="F11" s="2">
        <v>1990</v>
      </c>
      <c r="G11" s="19">
        <f>E11</f>
        <v>1930</v>
      </c>
      <c r="H11" s="20">
        <f t="shared" ref="H11:H29" si="3">F11</f>
        <v>1990</v>
      </c>
      <c r="I11" s="2">
        <f t="shared" si="0"/>
        <v>2145</v>
      </c>
      <c r="J11" s="21">
        <f>I11*3-2</f>
        <v>6433</v>
      </c>
      <c r="K11" s="2">
        <f t="shared" si="1"/>
        <v>2211</v>
      </c>
      <c r="L11" s="21">
        <f>K11*3</f>
        <v>6633</v>
      </c>
      <c r="Q11" s="2">
        <f>N8+1</f>
        <v>1</v>
      </c>
    </row>
    <row r="12" spans="2:17" hidden="1" x14ac:dyDescent="0.25">
      <c r="B12" s="2">
        <v>3</v>
      </c>
      <c r="C12" s="2">
        <v>1.4999999999999999E-2</v>
      </c>
      <c r="D12" s="2">
        <f t="shared" si="2"/>
        <v>3.5999999999999996</v>
      </c>
      <c r="E12" s="2">
        <v>1805</v>
      </c>
      <c r="F12" s="2">
        <v>1880</v>
      </c>
      <c r="G12" s="19">
        <f t="shared" ref="G12:G29" si="4">E12</f>
        <v>1805</v>
      </c>
      <c r="H12" s="20">
        <f t="shared" si="3"/>
        <v>1880</v>
      </c>
      <c r="I12" s="2">
        <f t="shared" si="0"/>
        <v>2006</v>
      </c>
      <c r="J12" s="21">
        <f t="shared" ref="J12:J32" si="5">I12*3-2</f>
        <v>6016</v>
      </c>
      <c r="K12" s="2">
        <f t="shared" si="1"/>
        <v>2088</v>
      </c>
      <c r="L12" s="21">
        <f t="shared" ref="L12:L32" si="6">K12*3</f>
        <v>6264</v>
      </c>
      <c r="Q12" s="2">
        <v>1</v>
      </c>
    </row>
    <row r="13" spans="2:17" hidden="1" x14ac:dyDescent="0.25">
      <c r="B13" s="2">
        <v>4</v>
      </c>
      <c r="C13" s="2">
        <v>1.4999999999999999E-2</v>
      </c>
      <c r="D13" s="2">
        <f t="shared" si="2"/>
        <v>3.5999999999999996</v>
      </c>
      <c r="E13" s="2">
        <v>2110</v>
      </c>
      <c r="F13" s="2">
        <v>2155</v>
      </c>
      <c r="G13" s="19">
        <f t="shared" si="4"/>
        <v>2110</v>
      </c>
      <c r="H13" s="20">
        <f t="shared" si="3"/>
        <v>2155</v>
      </c>
      <c r="I13" s="2">
        <f t="shared" si="0"/>
        <v>2345</v>
      </c>
      <c r="J13" s="21">
        <f t="shared" si="5"/>
        <v>7033</v>
      </c>
      <c r="K13" s="2">
        <f t="shared" si="1"/>
        <v>2394</v>
      </c>
      <c r="L13" s="21">
        <f t="shared" si="6"/>
        <v>7182</v>
      </c>
      <c r="Q13" s="2">
        <v>1</v>
      </c>
    </row>
    <row r="14" spans="2:17" hidden="1" x14ac:dyDescent="0.25">
      <c r="B14" s="2">
        <v>5</v>
      </c>
      <c r="C14" s="2">
        <v>1.4999999999999999E-2</v>
      </c>
      <c r="D14" s="2">
        <f t="shared" si="2"/>
        <v>3.5999999999999996</v>
      </c>
      <c r="E14" s="2">
        <v>869</v>
      </c>
      <c r="F14" s="2">
        <v>894</v>
      </c>
      <c r="G14" s="19">
        <f t="shared" si="4"/>
        <v>869</v>
      </c>
      <c r="H14" s="20">
        <f t="shared" si="3"/>
        <v>894</v>
      </c>
      <c r="I14" s="2">
        <f t="shared" si="0"/>
        <v>966</v>
      </c>
      <c r="J14" s="21">
        <f>I14*3-2</f>
        <v>2896</v>
      </c>
      <c r="K14" s="2">
        <f t="shared" si="1"/>
        <v>993</v>
      </c>
      <c r="L14" s="21">
        <f t="shared" si="6"/>
        <v>2979</v>
      </c>
      <c r="Q14" s="2">
        <f>Q11+1</f>
        <v>2</v>
      </c>
    </row>
    <row r="15" spans="2:17" hidden="1" x14ac:dyDescent="0.25">
      <c r="B15" s="2">
        <v>6</v>
      </c>
      <c r="C15" s="2">
        <v>1.4999999999999999E-2</v>
      </c>
      <c r="D15" s="2">
        <f t="shared" si="2"/>
        <v>3.5999999999999996</v>
      </c>
      <c r="E15" s="2">
        <v>875</v>
      </c>
      <c r="F15" s="2">
        <v>885</v>
      </c>
      <c r="G15" s="19">
        <f t="shared" si="4"/>
        <v>875</v>
      </c>
      <c r="H15" s="20">
        <f t="shared" si="3"/>
        <v>885</v>
      </c>
      <c r="I15" s="2">
        <f t="shared" si="0"/>
        <v>973</v>
      </c>
      <c r="J15" s="21">
        <f t="shared" si="5"/>
        <v>2917</v>
      </c>
      <c r="K15" s="2">
        <f t="shared" si="1"/>
        <v>983</v>
      </c>
      <c r="L15" s="21">
        <f t="shared" si="6"/>
        <v>2949</v>
      </c>
      <c r="Q15" s="2">
        <f>Q12+1</f>
        <v>2</v>
      </c>
    </row>
    <row r="16" spans="2:17" hidden="1" x14ac:dyDescent="0.25">
      <c r="B16" s="2">
        <v>7</v>
      </c>
      <c r="C16" s="2">
        <v>1.4999999999999999E-2</v>
      </c>
      <c r="D16" s="2">
        <f t="shared" si="2"/>
        <v>3.5999999999999996</v>
      </c>
      <c r="E16" s="2">
        <v>2620</v>
      </c>
      <c r="F16" s="2">
        <v>2690</v>
      </c>
      <c r="G16" s="19">
        <f t="shared" si="4"/>
        <v>2620</v>
      </c>
      <c r="H16" s="20">
        <f t="shared" si="3"/>
        <v>2690</v>
      </c>
      <c r="I16" s="2">
        <f t="shared" si="0"/>
        <v>2912</v>
      </c>
      <c r="J16" s="21">
        <f t="shared" si="5"/>
        <v>8734</v>
      </c>
      <c r="K16" s="2">
        <f t="shared" si="1"/>
        <v>2988</v>
      </c>
      <c r="L16" s="21">
        <f t="shared" si="6"/>
        <v>8964</v>
      </c>
      <c r="Q16" s="2">
        <f>Q13+1</f>
        <v>2</v>
      </c>
    </row>
    <row r="17" spans="2:17" hidden="1" x14ac:dyDescent="0.25">
      <c r="B17" s="2">
        <v>8</v>
      </c>
      <c r="C17" s="2">
        <v>1.4999999999999999E-2</v>
      </c>
      <c r="D17" s="2">
        <f t="shared" si="2"/>
        <v>3.5999999999999996</v>
      </c>
      <c r="E17" s="2">
        <v>925</v>
      </c>
      <c r="F17" s="2">
        <v>960</v>
      </c>
      <c r="G17" s="19">
        <f t="shared" si="4"/>
        <v>925</v>
      </c>
      <c r="H17" s="20">
        <f t="shared" si="3"/>
        <v>960</v>
      </c>
      <c r="I17" s="2">
        <f t="shared" si="0"/>
        <v>1028</v>
      </c>
      <c r="J17" s="21">
        <f t="shared" si="5"/>
        <v>3082</v>
      </c>
      <c r="K17" s="2">
        <f t="shared" si="1"/>
        <v>1066</v>
      </c>
      <c r="L17" s="21">
        <f t="shared" si="6"/>
        <v>3198</v>
      </c>
      <c r="Q17" s="2">
        <f t="shared" ref="Q17:Q36" si="7">Q14+1</f>
        <v>3</v>
      </c>
    </row>
    <row r="18" spans="2:17" hidden="1" x14ac:dyDescent="0.25">
      <c r="B18" s="2">
        <v>9</v>
      </c>
      <c r="C18" s="2">
        <v>1.4999999999999999E-2</v>
      </c>
      <c r="D18" s="2">
        <f t="shared" si="2"/>
        <v>3.5999999999999996</v>
      </c>
      <c r="E18" s="2">
        <v>1844.9</v>
      </c>
      <c r="F18" s="2">
        <v>1879.9</v>
      </c>
      <c r="G18" s="19">
        <f t="shared" si="4"/>
        <v>1844.9</v>
      </c>
      <c r="H18" s="20">
        <f t="shared" si="3"/>
        <v>1879.9</v>
      </c>
      <c r="I18" s="2">
        <f t="shared" si="0"/>
        <v>2050</v>
      </c>
      <c r="J18" s="21">
        <f t="shared" si="5"/>
        <v>6148</v>
      </c>
      <c r="K18" s="2">
        <f t="shared" si="1"/>
        <v>2088</v>
      </c>
      <c r="L18" s="21">
        <f t="shared" si="6"/>
        <v>6264</v>
      </c>
      <c r="Q18" s="2">
        <f t="shared" si="7"/>
        <v>3</v>
      </c>
    </row>
    <row r="19" spans="2:17" hidden="1" x14ac:dyDescent="0.25">
      <c r="B19" s="2">
        <v>10</v>
      </c>
      <c r="C19" s="2">
        <v>1.4999999999999999E-2</v>
      </c>
      <c r="D19" s="2">
        <f t="shared" si="2"/>
        <v>3.5999999999999996</v>
      </c>
      <c r="E19" s="2">
        <v>2110</v>
      </c>
      <c r="F19" s="2">
        <v>2170</v>
      </c>
      <c r="G19" s="19">
        <f t="shared" si="4"/>
        <v>2110</v>
      </c>
      <c r="H19" s="20">
        <f t="shared" si="3"/>
        <v>2170</v>
      </c>
      <c r="I19" s="2">
        <f t="shared" si="0"/>
        <v>2345</v>
      </c>
      <c r="J19" s="21">
        <f t="shared" si="5"/>
        <v>7033</v>
      </c>
      <c r="K19" s="2">
        <f t="shared" si="1"/>
        <v>2411</v>
      </c>
      <c r="L19" s="21">
        <f t="shared" si="6"/>
        <v>7233</v>
      </c>
      <c r="Q19" s="2">
        <f t="shared" si="7"/>
        <v>3</v>
      </c>
    </row>
    <row r="20" spans="2:17" hidden="1" x14ac:dyDescent="0.25">
      <c r="B20" s="2">
        <v>11</v>
      </c>
      <c r="C20" s="2">
        <v>1.4999999999999999E-2</v>
      </c>
      <c r="D20" s="2">
        <f t="shared" si="2"/>
        <v>3.5999999999999996</v>
      </c>
      <c r="E20" s="2">
        <v>1475.9</v>
      </c>
      <c r="F20" s="2">
        <v>1495.9</v>
      </c>
      <c r="G20" s="19">
        <f t="shared" si="4"/>
        <v>1475.9</v>
      </c>
      <c r="H20" s="20">
        <f t="shared" si="3"/>
        <v>1495.9</v>
      </c>
      <c r="I20" s="2">
        <f t="shared" si="0"/>
        <v>1640</v>
      </c>
      <c r="J20" s="21">
        <f t="shared" si="5"/>
        <v>4918</v>
      </c>
      <c r="K20" s="2">
        <f t="shared" si="1"/>
        <v>1662</v>
      </c>
      <c r="L20" s="21">
        <f t="shared" si="6"/>
        <v>4986</v>
      </c>
      <c r="Q20" s="2">
        <f t="shared" si="7"/>
        <v>4</v>
      </c>
    </row>
    <row r="21" spans="2:17" hidden="1" x14ac:dyDescent="0.25">
      <c r="B21" s="2">
        <v>12</v>
      </c>
      <c r="C21" s="2">
        <v>1.4999999999999999E-2</v>
      </c>
      <c r="D21" s="2">
        <f t="shared" si="2"/>
        <v>3.5999999999999996</v>
      </c>
      <c r="E21" s="2">
        <v>729</v>
      </c>
      <c r="F21" s="2">
        <v>746</v>
      </c>
      <c r="G21" s="19">
        <f t="shared" si="4"/>
        <v>729</v>
      </c>
      <c r="H21" s="20">
        <f t="shared" si="3"/>
        <v>746</v>
      </c>
      <c r="I21" s="2">
        <f t="shared" si="0"/>
        <v>810</v>
      </c>
      <c r="J21" s="21">
        <f t="shared" si="5"/>
        <v>2428</v>
      </c>
      <c r="K21" s="2">
        <f t="shared" si="1"/>
        <v>828</v>
      </c>
      <c r="L21" s="21">
        <f t="shared" si="6"/>
        <v>2484</v>
      </c>
      <c r="Q21" s="2">
        <f t="shared" si="7"/>
        <v>4</v>
      </c>
    </row>
    <row r="22" spans="2:17" hidden="1" x14ac:dyDescent="0.25">
      <c r="B22" s="2">
        <v>13</v>
      </c>
      <c r="C22" s="2">
        <v>1.4999999999999999E-2</v>
      </c>
      <c r="D22" s="2">
        <f t="shared" si="2"/>
        <v>3.5999999999999996</v>
      </c>
      <c r="E22" s="2">
        <v>746</v>
      </c>
      <c r="F22" s="2">
        <v>756</v>
      </c>
      <c r="G22" s="19">
        <f t="shared" si="4"/>
        <v>746</v>
      </c>
      <c r="H22" s="20">
        <f t="shared" si="3"/>
        <v>756</v>
      </c>
      <c r="I22" s="2">
        <f t="shared" si="0"/>
        <v>829</v>
      </c>
      <c r="J22" s="21">
        <f t="shared" si="5"/>
        <v>2485</v>
      </c>
      <c r="K22" s="2">
        <f t="shared" si="1"/>
        <v>840</v>
      </c>
      <c r="L22" s="21">
        <f t="shared" si="6"/>
        <v>2520</v>
      </c>
      <c r="Q22" s="2">
        <f t="shared" si="7"/>
        <v>4</v>
      </c>
    </row>
    <row r="23" spans="2:17" hidden="1" x14ac:dyDescent="0.25">
      <c r="B23" s="2">
        <v>14</v>
      </c>
      <c r="C23" s="2">
        <v>1.4999999999999999E-2</v>
      </c>
      <c r="D23" s="2">
        <f t="shared" si="2"/>
        <v>3.5999999999999996</v>
      </c>
      <c r="E23" s="2">
        <v>758</v>
      </c>
      <c r="F23" s="2">
        <v>768</v>
      </c>
      <c r="G23" s="19">
        <f t="shared" si="4"/>
        <v>758</v>
      </c>
      <c r="H23" s="20">
        <f t="shared" si="3"/>
        <v>768</v>
      </c>
      <c r="I23" s="2">
        <f t="shared" si="0"/>
        <v>843</v>
      </c>
      <c r="J23" s="21">
        <f t="shared" si="5"/>
        <v>2527</v>
      </c>
      <c r="K23" s="2">
        <f t="shared" si="1"/>
        <v>853</v>
      </c>
      <c r="L23" s="21">
        <f t="shared" si="6"/>
        <v>2559</v>
      </c>
    </row>
    <row r="24" spans="2:17" hidden="1" x14ac:dyDescent="0.25">
      <c r="B24" s="2">
        <v>17</v>
      </c>
      <c r="C24" s="2">
        <v>1.4999999999999999E-2</v>
      </c>
      <c r="D24" s="2">
        <f t="shared" si="2"/>
        <v>3.5999999999999996</v>
      </c>
      <c r="E24" s="2">
        <v>734</v>
      </c>
      <c r="F24" s="2">
        <v>746</v>
      </c>
      <c r="G24" s="19">
        <f t="shared" si="4"/>
        <v>734</v>
      </c>
      <c r="H24" s="20">
        <f t="shared" si="3"/>
        <v>746</v>
      </c>
      <c r="I24" s="2">
        <f t="shared" si="0"/>
        <v>816</v>
      </c>
      <c r="J24" s="21">
        <f t="shared" si="5"/>
        <v>2446</v>
      </c>
      <c r="K24" s="2">
        <f t="shared" si="1"/>
        <v>828</v>
      </c>
      <c r="L24" s="21">
        <f t="shared" si="6"/>
        <v>2484</v>
      </c>
    </row>
    <row r="25" spans="2:17" hidden="1" x14ac:dyDescent="0.25">
      <c r="B25" s="2">
        <v>18</v>
      </c>
      <c r="C25" s="2">
        <v>1.4999999999999999E-2</v>
      </c>
      <c r="D25" s="2">
        <f t="shared" si="2"/>
        <v>3.5999999999999996</v>
      </c>
      <c r="E25" s="2">
        <v>860</v>
      </c>
      <c r="F25" s="2">
        <v>875</v>
      </c>
      <c r="G25" s="19">
        <f t="shared" si="4"/>
        <v>860</v>
      </c>
      <c r="H25" s="20">
        <f t="shared" si="3"/>
        <v>875</v>
      </c>
      <c r="I25" s="2">
        <f t="shared" si="0"/>
        <v>956</v>
      </c>
      <c r="J25" s="21">
        <f t="shared" si="5"/>
        <v>2866</v>
      </c>
      <c r="K25" s="2">
        <f t="shared" si="1"/>
        <v>972</v>
      </c>
      <c r="L25" s="21">
        <f t="shared" si="6"/>
        <v>2916</v>
      </c>
    </row>
    <row r="26" spans="2:17" hidden="1" x14ac:dyDescent="0.25">
      <c r="B26" s="2">
        <v>19</v>
      </c>
      <c r="C26" s="2">
        <v>1.4999999999999999E-2</v>
      </c>
      <c r="D26" s="2">
        <f t="shared" si="2"/>
        <v>3.5999999999999996</v>
      </c>
      <c r="E26" s="2">
        <v>875</v>
      </c>
      <c r="F26" s="2">
        <v>890</v>
      </c>
      <c r="G26" s="19">
        <f t="shared" si="4"/>
        <v>875</v>
      </c>
      <c r="H26" s="20">
        <f t="shared" si="3"/>
        <v>890</v>
      </c>
      <c r="I26" s="2">
        <f t="shared" si="0"/>
        <v>973</v>
      </c>
      <c r="J26" s="21">
        <f t="shared" si="5"/>
        <v>2917</v>
      </c>
      <c r="K26" s="2">
        <f t="shared" si="1"/>
        <v>988</v>
      </c>
      <c r="L26" s="21">
        <f t="shared" si="6"/>
        <v>2964</v>
      </c>
      <c r="Q26" s="22">
        <v>2369</v>
      </c>
    </row>
    <row r="27" spans="2:17" hidden="1" x14ac:dyDescent="0.25">
      <c r="B27" s="2">
        <v>20</v>
      </c>
      <c r="C27" s="2">
        <v>1.4999999999999999E-2</v>
      </c>
      <c r="D27" s="2">
        <f t="shared" si="2"/>
        <v>3.5999999999999996</v>
      </c>
      <c r="E27" s="2">
        <v>791</v>
      </c>
      <c r="F27" s="2">
        <v>821</v>
      </c>
      <c r="G27" s="19">
        <f t="shared" si="4"/>
        <v>791</v>
      </c>
      <c r="H27" s="20">
        <f t="shared" si="3"/>
        <v>821</v>
      </c>
      <c r="I27" s="2">
        <f t="shared" si="0"/>
        <v>879</v>
      </c>
      <c r="J27" s="21">
        <f t="shared" si="5"/>
        <v>2635</v>
      </c>
      <c r="K27" s="2">
        <f t="shared" si="1"/>
        <v>912</v>
      </c>
      <c r="L27" s="21">
        <f t="shared" si="6"/>
        <v>2736</v>
      </c>
      <c r="Q27" s="2">
        <f>Q26</f>
        <v>2369</v>
      </c>
    </row>
    <row r="28" spans="2:17" hidden="1" x14ac:dyDescent="0.25">
      <c r="B28" s="2">
        <v>21</v>
      </c>
      <c r="C28" s="2">
        <v>1.4999999999999999E-2</v>
      </c>
      <c r="D28" s="2">
        <f t="shared" si="2"/>
        <v>3.5999999999999996</v>
      </c>
      <c r="E28" s="2">
        <v>1495.9</v>
      </c>
      <c r="F28" s="2">
        <v>1510.9</v>
      </c>
      <c r="G28" s="19">
        <f t="shared" si="4"/>
        <v>1495.9</v>
      </c>
      <c r="H28" s="20">
        <f t="shared" si="3"/>
        <v>1510.9</v>
      </c>
      <c r="I28" s="2">
        <f t="shared" si="0"/>
        <v>1663</v>
      </c>
      <c r="J28" s="21">
        <f t="shared" si="5"/>
        <v>4987</v>
      </c>
      <c r="K28" s="2">
        <f t="shared" si="1"/>
        <v>1678</v>
      </c>
      <c r="L28" s="21">
        <f t="shared" si="6"/>
        <v>5034</v>
      </c>
      <c r="Q28" s="2">
        <f>Q26</f>
        <v>2369</v>
      </c>
    </row>
    <row r="29" spans="2:17" hidden="1" x14ac:dyDescent="0.25">
      <c r="B29" s="2">
        <v>22</v>
      </c>
      <c r="C29" s="2">
        <v>1.4999999999999999E-2</v>
      </c>
      <c r="D29" s="2">
        <f t="shared" si="2"/>
        <v>3.5999999999999996</v>
      </c>
      <c r="E29" s="2">
        <v>3510</v>
      </c>
      <c r="F29" s="2">
        <v>3590</v>
      </c>
      <c r="G29" s="19">
        <f t="shared" si="4"/>
        <v>3510</v>
      </c>
      <c r="H29" s="20">
        <f t="shared" si="3"/>
        <v>3590</v>
      </c>
      <c r="I29" s="2">
        <f t="shared" si="0"/>
        <v>3900</v>
      </c>
      <c r="J29" s="21">
        <f t="shared" si="5"/>
        <v>11698</v>
      </c>
      <c r="K29" s="2">
        <f t="shared" si="1"/>
        <v>3988</v>
      </c>
      <c r="L29" s="21">
        <f t="shared" si="6"/>
        <v>11964</v>
      </c>
      <c r="Q29" s="2">
        <f t="shared" si="7"/>
        <v>2370</v>
      </c>
    </row>
    <row r="30" spans="2:17" hidden="1" x14ac:dyDescent="0.25">
      <c r="G30" s="7"/>
      <c r="H30" s="10"/>
      <c r="J30" s="21"/>
      <c r="L30" s="21"/>
      <c r="Q30" s="2">
        <f t="shared" si="7"/>
        <v>2370</v>
      </c>
    </row>
    <row r="31" spans="2:17" hidden="1" x14ac:dyDescent="0.25">
      <c r="B31" s="2">
        <v>77</v>
      </c>
      <c r="C31" s="2">
        <v>1.4999999999999999E-2</v>
      </c>
      <c r="E31" s="2">
        <v>3300</v>
      </c>
      <c r="F31" s="2">
        <v>4200</v>
      </c>
      <c r="G31" s="19">
        <f t="shared" ref="G31:G32" si="8">E31</f>
        <v>3300</v>
      </c>
      <c r="H31" s="20">
        <f t="shared" ref="H31:H32" si="9">F31-D31/2</f>
        <v>4200</v>
      </c>
      <c r="I31" s="2">
        <f>CEILING((G31-0.005)/$G$4,1)</f>
        <v>3667</v>
      </c>
      <c r="J31" s="21">
        <f t="shared" si="5"/>
        <v>10999</v>
      </c>
      <c r="K31" s="2">
        <f>FLOOR((H31+0.005)/$G$4,1)</f>
        <v>4666</v>
      </c>
      <c r="L31" s="21">
        <f t="shared" si="6"/>
        <v>13998</v>
      </c>
      <c r="Q31" s="2">
        <f t="shared" si="7"/>
        <v>2370</v>
      </c>
    </row>
    <row r="32" spans="2:17" hidden="1" x14ac:dyDescent="0.25">
      <c r="B32" s="2">
        <v>78</v>
      </c>
      <c r="C32" s="2">
        <v>1.4999999999999999E-2</v>
      </c>
      <c r="E32" s="2">
        <v>3300</v>
      </c>
      <c r="F32" s="2">
        <v>3800</v>
      </c>
      <c r="G32" s="23">
        <f t="shared" si="8"/>
        <v>3300</v>
      </c>
      <c r="H32" s="24">
        <f t="shared" si="9"/>
        <v>3800</v>
      </c>
      <c r="I32" s="2">
        <f>CEILING((G32-0.005)/$G$4,1)</f>
        <v>3667</v>
      </c>
      <c r="J32" s="25">
        <f t="shared" si="5"/>
        <v>10999</v>
      </c>
      <c r="K32" s="2">
        <f>FLOOR((H32+0.005)/$G$4,1)</f>
        <v>4222</v>
      </c>
      <c r="L32" s="25">
        <f t="shared" si="6"/>
        <v>12666</v>
      </c>
      <c r="Q32" s="2">
        <f t="shared" si="7"/>
        <v>2371</v>
      </c>
    </row>
    <row r="33" spans="2:29" hidden="1" x14ac:dyDescent="0.25">
      <c r="Q33" s="2">
        <f t="shared" si="7"/>
        <v>2371</v>
      </c>
    </row>
    <row r="34" spans="2:29" hidden="1" x14ac:dyDescent="0.25">
      <c r="Q34" s="2">
        <f t="shared" si="7"/>
        <v>2371</v>
      </c>
    </row>
    <row r="35" spans="2:29" hidden="1" x14ac:dyDescent="0.25">
      <c r="Q35" s="2">
        <f t="shared" si="7"/>
        <v>2372</v>
      </c>
    </row>
    <row r="36" spans="2:29" hidden="1" x14ac:dyDescent="0.25">
      <c r="Q36" s="2">
        <f t="shared" si="7"/>
        <v>2372</v>
      </c>
    </row>
    <row r="37" spans="2:29" hidden="1" x14ac:dyDescent="0.25"/>
    <row r="39" spans="2:29" ht="18" x14ac:dyDescent="0.35">
      <c r="B39" s="3" t="s">
        <v>38</v>
      </c>
      <c r="C39" s="4" t="s">
        <v>4</v>
      </c>
      <c r="D39" s="4" t="s">
        <v>37</v>
      </c>
      <c r="E39" s="49" t="s">
        <v>43</v>
      </c>
      <c r="F39" s="50" t="s">
        <v>44</v>
      </c>
      <c r="G39" s="4" t="s">
        <v>40</v>
      </c>
      <c r="H39" s="5" t="s">
        <v>39</v>
      </c>
      <c r="I39" s="5" t="s">
        <v>11</v>
      </c>
      <c r="J39" s="3" t="s">
        <v>9</v>
      </c>
      <c r="K39" s="5" t="s">
        <v>10</v>
      </c>
      <c r="L39" s="4" t="s">
        <v>7</v>
      </c>
      <c r="M39" s="81" t="s">
        <v>50</v>
      </c>
      <c r="N39" s="4" t="s">
        <v>6</v>
      </c>
      <c r="O39" s="66" t="s">
        <v>8</v>
      </c>
      <c r="P39" s="79" t="s">
        <v>49</v>
      </c>
      <c r="Q39" s="80" t="s">
        <v>52</v>
      </c>
      <c r="R39" s="84" t="s">
        <v>53</v>
      </c>
      <c r="S39" s="80" t="s">
        <v>54</v>
      </c>
      <c r="U39" s="2" t="s">
        <v>7</v>
      </c>
      <c r="V39" s="2" t="s">
        <v>5</v>
      </c>
      <c r="W39" s="2" t="s">
        <v>6</v>
      </c>
      <c r="X39" s="2" t="s">
        <v>8</v>
      </c>
    </row>
    <row r="40" spans="2:29" x14ac:dyDescent="0.25">
      <c r="B40" s="35" t="s">
        <v>13</v>
      </c>
      <c r="C40" s="9">
        <v>1.4999999999999999E-2</v>
      </c>
      <c r="D40" s="9">
        <f>C40*12*20</f>
        <v>3.5999999999999996</v>
      </c>
      <c r="E40" s="7">
        <v>2110</v>
      </c>
      <c r="F40" s="10">
        <v>2170</v>
      </c>
      <c r="G40" s="47">
        <v>5</v>
      </c>
      <c r="H40" s="20">
        <v>25</v>
      </c>
      <c r="I40" s="20">
        <f>(G40-C40*12*H40)/2-C40/2</f>
        <v>0.24249999999999999</v>
      </c>
      <c r="J40" s="19">
        <f>E40+I40+20*12*C40/2</f>
        <v>2112.0425</v>
      </c>
      <c r="K40" s="20">
        <f>F40-I40-(20*12/2-1)*C40</f>
        <v>2167.9725000000003</v>
      </c>
      <c r="L40" s="9">
        <f t="shared" ref="L40:L49" si="10">CEILING((J40-$H$4)/$G$4,1)</f>
        <v>2347</v>
      </c>
      <c r="M40" s="60">
        <f t="shared" ref="M40:M49" si="11">L40*3-2</f>
        <v>7039</v>
      </c>
      <c r="N40" s="9">
        <f t="shared" ref="N40:N49" si="12">FLOOR((K40+$H$4)/$G$4,1)</f>
        <v>2408</v>
      </c>
      <c r="O40" s="65">
        <f>N40*3</f>
        <v>7224</v>
      </c>
      <c r="P40" s="36">
        <f t="shared" ref="P40:P49" si="13">FLOOR((M40+2)/3,1)*0.9+(M40+1-3*FLOOR((M40+2)/3,1))*0.005</f>
        <v>2112.2950000000001</v>
      </c>
      <c r="Q40" s="37">
        <f t="shared" ref="Q40:Q49" si="14">FLOOR((O40+2)/3,1)*0.9+(O40+1-3*FLOOR((O40+2)/3,1))*0.005</f>
        <v>2167.2050000000004</v>
      </c>
      <c r="R40" s="85">
        <f t="shared" ref="R40:R63" si="15">P40-J40</f>
        <v>0.25250000000005457</v>
      </c>
      <c r="S40" s="37">
        <f t="shared" ref="S40:S63" si="16">K40-Q40</f>
        <v>0.76749999999992724</v>
      </c>
      <c r="U40" s="2">
        <v>2347</v>
      </c>
      <c r="V40" s="2">
        <v>7039</v>
      </c>
      <c r="W40" s="2">
        <v>2408</v>
      </c>
      <c r="X40" s="2">
        <v>7224</v>
      </c>
      <c r="Z40" s="2">
        <f>L40-U40</f>
        <v>0</v>
      </c>
      <c r="AA40" s="2">
        <f t="shared" ref="AA40:AC40" si="17">M40-V40</f>
        <v>0</v>
      </c>
      <c r="AB40" s="2">
        <f t="shared" si="17"/>
        <v>0</v>
      </c>
      <c r="AC40" s="2">
        <f t="shared" si="17"/>
        <v>0</v>
      </c>
    </row>
    <row r="41" spans="2:29" x14ac:dyDescent="0.25">
      <c r="B41" s="35" t="s">
        <v>14</v>
      </c>
      <c r="C41" s="9">
        <v>1.4999999999999999E-2</v>
      </c>
      <c r="D41" s="9">
        <f t="shared" ref="D41:D63" si="18">C41*12*20</f>
        <v>3.5999999999999996</v>
      </c>
      <c r="E41" s="7">
        <v>1930</v>
      </c>
      <c r="F41" s="10">
        <v>1990</v>
      </c>
      <c r="G41" s="47">
        <v>5</v>
      </c>
      <c r="H41" s="20">
        <v>25</v>
      </c>
      <c r="I41" s="20">
        <f t="shared" ref="I41:I54" si="19">(G41-C41*12*H41)/2-C41/2</f>
        <v>0.24249999999999999</v>
      </c>
      <c r="J41" s="19">
        <f t="shared" ref="J41:J63" si="20">E41+I41+20*12*C41/2</f>
        <v>1932.0425</v>
      </c>
      <c r="K41" s="20">
        <f t="shared" ref="K41:K63" si="21">F41-I41-(20*12/2-1)*C41</f>
        <v>1987.9724999999999</v>
      </c>
      <c r="L41" s="9">
        <f t="shared" si="10"/>
        <v>2147</v>
      </c>
      <c r="M41" s="60">
        <f t="shared" si="11"/>
        <v>6439</v>
      </c>
      <c r="N41" s="9">
        <f t="shared" si="12"/>
        <v>2208</v>
      </c>
      <c r="O41" s="65">
        <f>N41*3</f>
        <v>6624</v>
      </c>
      <c r="P41" s="36">
        <f t="shared" si="13"/>
        <v>1932.2949999999998</v>
      </c>
      <c r="Q41" s="37">
        <f t="shared" si="14"/>
        <v>1987.2050000000002</v>
      </c>
      <c r="R41" s="85">
        <f t="shared" si="15"/>
        <v>0.2524999999998272</v>
      </c>
      <c r="S41" s="37">
        <f t="shared" si="16"/>
        <v>0.76749999999969987</v>
      </c>
      <c r="U41" s="2">
        <v>2147</v>
      </c>
      <c r="V41" s="2">
        <v>6439</v>
      </c>
      <c r="W41" s="2">
        <v>2208</v>
      </c>
      <c r="X41" s="2">
        <v>6624</v>
      </c>
      <c r="Z41" s="2">
        <f t="shared" ref="Z41:Z63" si="22">L41-U41</f>
        <v>0</v>
      </c>
      <c r="AA41" s="2">
        <f t="shared" ref="AA41:AA63" si="23">M41-V41</f>
        <v>0</v>
      </c>
      <c r="AB41" s="2">
        <f t="shared" ref="AB41:AB63" si="24">N41-W41</f>
        <v>0</v>
      </c>
      <c r="AC41" s="2">
        <f t="shared" ref="AC41:AC63" si="25">O41-X41</f>
        <v>0</v>
      </c>
    </row>
    <row r="42" spans="2:29" x14ac:dyDescent="0.25">
      <c r="B42" s="35" t="s">
        <v>15</v>
      </c>
      <c r="C42" s="9">
        <v>1.4999999999999999E-2</v>
      </c>
      <c r="D42" s="9">
        <f t="shared" si="18"/>
        <v>3.5999999999999996</v>
      </c>
      <c r="E42" s="7">
        <v>1805</v>
      </c>
      <c r="F42" s="10">
        <v>1880</v>
      </c>
      <c r="G42" s="47">
        <v>5</v>
      </c>
      <c r="H42" s="20">
        <v>25</v>
      </c>
      <c r="I42" s="20">
        <f>(G42-C42*12*H42)/2-C42/2</f>
        <v>0.24249999999999999</v>
      </c>
      <c r="J42" s="19">
        <f t="shared" si="20"/>
        <v>1807.0425</v>
      </c>
      <c r="K42" s="20">
        <f t="shared" si="21"/>
        <v>1877.9724999999999</v>
      </c>
      <c r="L42" s="9">
        <f t="shared" si="10"/>
        <v>2008</v>
      </c>
      <c r="M42" s="60">
        <f t="shared" si="11"/>
        <v>6022</v>
      </c>
      <c r="N42" s="9">
        <f t="shared" si="12"/>
        <v>2086</v>
      </c>
      <c r="O42" s="65">
        <f t="shared" ref="O42:O49" si="26">N42*3</f>
        <v>6258</v>
      </c>
      <c r="P42" s="36">
        <f t="shared" si="13"/>
        <v>1807.1949999999999</v>
      </c>
      <c r="Q42" s="37">
        <f t="shared" si="14"/>
        <v>1877.4050000000002</v>
      </c>
      <c r="R42" s="85">
        <f t="shared" si="15"/>
        <v>0.15249999999991815</v>
      </c>
      <c r="S42" s="37">
        <f t="shared" si="16"/>
        <v>0.56749999999965439</v>
      </c>
      <c r="U42" s="2">
        <v>2008</v>
      </c>
      <c r="V42" s="2">
        <v>6022</v>
      </c>
      <c r="W42" s="2">
        <v>2086</v>
      </c>
      <c r="X42" s="2">
        <v>6258</v>
      </c>
      <c r="Z42" s="2">
        <f t="shared" si="22"/>
        <v>0</v>
      </c>
      <c r="AA42" s="2">
        <f t="shared" si="23"/>
        <v>0</v>
      </c>
      <c r="AB42" s="2">
        <f t="shared" si="24"/>
        <v>0</v>
      </c>
      <c r="AC42" s="2">
        <f t="shared" si="25"/>
        <v>0</v>
      </c>
    </row>
    <row r="43" spans="2:29" x14ac:dyDescent="0.25">
      <c r="B43" s="35" t="s">
        <v>16</v>
      </c>
      <c r="C43" s="9">
        <v>1.4999999999999999E-2</v>
      </c>
      <c r="D43" s="9">
        <f t="shared" si="18"/>
        <v>3.5999999999999996</v>
      </c>
      <c r="E43" s="7">
        <v>869</v>
      </c>
      <c r="F43" s="10">
        <v>894</v>
      </c>
      <c r="G43" s="47">
        <v>5</v>
      </c>
      <c r="H43" s="20">
        <v>25</v>
      </c>
      <c r="I43" s="20">
        <f t="shared" si="19"/>
        <v>0.24249999999999999</v>
      </c>
      <c r="J43" s="19">
        <f t="shared" si="20"/>
        <v>871.0424999999999</v>
      </c>
      <c r="K43" s="20">
        <f t="shared" si="21"/>
        <v>891.97250000000008</v>
      </c>
      <c r="L43" s="9">
        <f t="shared" si="10"/>
        <v>968</v>
      </c>
      <c r="M43" s="60">
        <f t="shared" si="11"/>
        <v>2902</v>
      </c>
      <c r="N43" s="9">
        <f t="shared" si="12"/>
        <v>991</v>
      </c>
      <c r="O43" s="65">
        <f t="shared" si="26"/>
        <v>2973</v>
      </c>
      <c r="P43" s="36">
        <f t="shared" si="13"/>
        <v>871.19500000000005</v>
      </c>
      <c r="Q43" s="37">
        <f t="shared" si="14"/>
        <v>891.90499999999997</v>
      </c>
      <c r="R43" s="85">
        <f t="shared" si="15"/>
        <v>0.15250000000014552</v>
      </c>
      <c r="S43" s="37">
        <f t="shared" si="16"/>
        <v>6.7500000000109139E-2</v>
      </c>
      <c r="U43" s="2">
        <v>968</v>
      </c>
      <c r="V43" s="2">
        <v>2902</v>
      </c>
      <c r="W43" s="2">
        <v>991</v>
      </c>
      <c r="X43" s="2">
        <v>2973</v>
      </c>
      <c r="Z43" s="2">
        <f t="shared" si="22"/>
        <v>0</v>
      </c>
      <c r="AA43" s="2">
        <f t="shared" si="23"/>
        <v>0</v>
      </c>
      <c r="AB43" s="2">
        <f t="shared" si="24"/>
        <v>0</v>
      </c>
      <c r="AC43" s="2">
        <f t="shared" si="25"/>
        <v>0</v>
      </c>
    </row>
    <row r="44" spans="2:29" x14ac:dyDescent="0.25">
      <c r="B44" s="35" t="s">
        <v>16</v>
      </c>
      <c r="C44" s="9">
        <v>0.03</v>
      </c>
      <c r="D44" s="9">
        <f t="shared" si="18"/>
        <v>7.1999999999999993</v>
      </c>
      <c r="E44" s="7">
        <v>869</v>
      </c>
      <c r="F44" s="10">
        <v>894</v>
      </c>
      <c r="G44" s="47">
        <v>10</v>
      </c>
      <c r="H44" s="20">
        <v>24</v>
      </c>
      <c r="I44" s="20">
        <f>(G44-C44*12*H44)/2-C44/2</f>
        <v>0.6649999999999997</v>
      </c>
      <c r="J44" s="19">
        <f t="shared" si="20"/>
        <v>873.26499999999999</v>
      </c>
      <c r="K44" s="20">
        <f t="shared" si="21"/>
        <v>889.76499999999999</v>
      </c>
      <c r="L44" s="9">
        <f t="shared" si="10"/>
        <v>971</v>
      </c>
      <c r="M44" s="69">
        <f t="shared" si="11"/>
        <v>2911</v>
      </c>
      <c r="N44" s="9">
        <f t="shared" si="12"/>
        <v>988</v>
      </c>
      <c r="O44" s="60">
        <f t="shared" ref="O44:O45" si="27">N44*3</f>
        <v>2964</v>
      </c>
      <c r="P44" s="36">
        <f t="shared" si="13"/>
        <v>873.89499999999998</v>
      </c>
      <c r="Q44" s="37">
        <f t="shared" si="14"/>
        <v>889.20500000000004</v>
      </c>
      <c r="R44" s="85">
        <f t="shared" si="15"/>
        <v>0.62999999999999545</v>
      </c>
      <c r="S44" s="37">
        <f t="shared" si="16"/>
        <v>0.55999999999994543</v>
      </c>
      <c r="U44" s="2">
        <v>971</v>
      </c>
      <c r="V44" s="2">
        <v>2911</v>
      </c>
      <c r="W44" s="2">
        <v>988</v>
      </c>
      <c r="X44" s="2">
        <v>2964</v>
      </c>
      <c r="Z44" s="2">
        <f t="shared" si="22"/>
        <v>0</v>
      </c>
      <c r="AA44" s="2">
        <f t="shared" si="23"/>
        <v>0</v>
      </c>
      <c r="AB44" s="2">
        <f t="shared" si="24"/>
        <v>0</v>
      </c>
      <c r="AC44" s="2">
        <f t="shared" si="25"/>
        <v>0</v>
      </c>
    </row>
    <row r="45" spans="2:29" x14ac:dyDescent="0.25">
      <c r="B45" s="38" t="s">
        <v>17</v>
      </c>
      <c r="C45" s="9">
        <v>1.4999999999999999E-2</v>
      </c>
      <c r="D45" s="9">
        <f t="shared" si="18"/>
        <v>3.5999999999999996</v>
      </c>
      <c r="E45" s="7">
        <v>2620</v>
      </c>
      <c r="F45" s="10">
        <v>2690</v>
      </c>
      <c r="G45" s="47">
        <v>5</v>
      </c>
      <c r="H45" s="20">
        <v>25</v>
      </c>
      <c r="I45" s="20">
        <f t="shared" si="19"/>
        <v>0.24249999999999999</v>
      </c>
      <c r="J45" s="19">
        <f t="shared" si="20"/>
        <v>2622.0425</v>
      </c>
      <c r="K45" s="20">
        <f t="shared" si="21"/>
        <v>2687.9725000000003</v>
      </c>
      <c r="L45" s="67">
        <f t="shared" si="10"/>
        <v>2914</v>
      </c>
      <c r="M45" s="68">
        <f t="shared" si="11"/>
        <v>8740</v>
      </c>
      <c r="N45" s="67">
        <f t="shared" si="12"/>
        <v>2986</v>
      </c>
      <c r="O45" s="68">
        <f t="shared" si="27"/>
        <v>8958</v>
      </c>
      <c r="P45" s="36">
        <f t="shared" si="13"/>
        <v>2622.5949999999998</v>
      </c>
      <c r="Q45" s="37">
        <f t="shared" si="14"/>
        <v>2687.4050000000002</v>
      </c>
      <c r="R45" s="85">
        <f t="shared" si="15"/>
        <v>0.55249999999978172</v>
      </c>
      <c r="S45" s="37">
        <f t="shared" si="16"/>
        <v>0.56750000000010914</v>
      </c>
      <c r="U45" s="2">
        <v>2914</v>
      </c>
      <c r="V45" s="2">
        <v>8740</v>
      </c>
      <c r="W45" s="2">
        <v>2986</v>
      </c>
      <c r="X45" s="2">
        <v>8958</v>
      </c>
      <c r="Z45" s="2">
        <f t="shared" si="22"/>
        <v>0</v>
      </c>
      <c r="AA45" s="2">
        <f t="shared" si="23"/>
        <v>0</v>
      </c>
      <c r="AB45" s="2">
        <f t="shared" si="24"/>
        <v>0</v>
      </c>
      <c r="AC45" s="2">
        <f t="shared" si="25"/>
        <v>0</v>
      </c>
    </row>
    <row r="46" spans="2:29" x14ac:dyDescent="0.25">
      <c r="B46" s="35" t="s">
        <v>18</v>
      </c>
      <c r="C46" s="9">
        <v>1.4999999999999999E-2</v>
      </c>
      <c r="D46" s="9">
        <f t="shared" si="18"/>
        <v>3.5999999999999996</v>
      </c>
      <c r="E46" s="7">
        <v>925</v>
      </c>
      <c r="F46" s="10">
        <v>960</v>
      </c>
      <c r="G46" s="47">
        <v>5</v>
      </c>
      <c r="H46" s="20">
        <v>25</v>
      </c>
      <c r="I46" s="20">
        <f t="shared" si="19"/>
        <v>0.24249999999999999</v>
      </c>
      <c r="J46" s="19">
        <f t="shared" si="20"/>
        <v>927.0424999999999</v>
      </c>
      <c r="K46" s="20">
        <f t="shared" si="21"/>
        <v>957.97250000000008</v>
      </c>
      <c r="L46" s="9">
        <f>CEILING((J46-$H$4)/$G$4,1)</f>
        <v>1031</v>
      </c>
      <c r="M46" s="60">
        <f>L46*3-2</f>
        <v>3091</v>
      </c>
      <c r="N46" s="9">
        <f t="shared" si="12"/>
        <v>1064</v>
      </c>
      <c r="O46" s="65">
        <f t="shared" si="26"/>
        <v>3192</v>
      </c>
      <c r="P46" s="36">
        <f>FLOOR((M46+2)/3,1)*0.9+(M46+1-3*FLOOR((M46+2)/3,1))*0.005</f>
        <v>927.89499999999998</v>
      </c>
      <c r="Q46" s="37">
        <f t="shared" si="14"/>
        <v>957.60500000000002</v>
      </c>
      <c r="R46" s="97">
        <f t="shared" si="15"/>
        <v>0.85250000000007731</v>
      </c>
      <c r="S46" s="37">
        <f t="shared" si="16"/>
        <v>0.36750000000006366</v>
      </c>
      <c r="U46" s="2">
        <v>1030</v>
      </c>
      <c r="V46" s="2">
        <v>3088</v>
      </c>
      <c r="W46" s="2">
        <v>1064</v>
      </c>
      <c r="X46" s="2">
        <v>3192</v>
      </c>
      <c r="Z46" s="2">
        <f t="shared" si="22"/>
        <v>1</v>
      </c>
      <c r="AA46" s="2">
        <f t="shared" si="23"/>
        <v>3</v>
      </c>
      <c r="AB46" s="2">
        <f t="shared" si="24"/>
        <v>0</v>
      </c>
      <c r="AC46" s="2">
        <f t="shared" si="25"/>
        <v>0</v>
      </c>
    </row>
    <row r="47" spans="2:29" x14ac:dyDescent="0.25">
      <c r="B47" s="35" t="s">
        <v>19</v>
      </c>
      <c r="C47" s="9">
        <v>1.4999999999999999E-2</v>
      </c>
      <c r="D47" s="9">
        <f t="shared" si="18"/>
        <v>3.5999999999999996</v>
      </c>
      <c r="E47" s="7">
        <v>791</v>
      </c>
      <c r="F47" s="10">
        <v>821</v>
      </c>
      <c r="G47" s="47">
        <v>5</v>
      </c>
      <c r="H47" s="20">
        <v>25</v>
      </c>
      <c r="I47" s="20">
        <f t="shared" si="19"/>
        <v>0.24249999999999999</v>
      </c>
      <c r="J47" s="19">
        <f t="shared" si="20"/>
        <v>793.0424999999999</v>
      </c>
      <c r="K47" s="20">
        <f t="shared" si="21"/>
        <v>818.97250000000008</v>
      </c>
      <c r="L47" s="9">
        <f t="shared" si="10"/>
        <v>882</v>
      </c>
      <c r="M47" s="60">
        <f t="shared" si="11"/>
        <v>2644</v>
      </c>
      <c r="N47" s="9">
        <f t="shared" si="12"/>
        <v>909</v>
      </c>
      <c r="O47" s="60">
        <f t="shared" si="26"/>
        <v>2727</v>
      </c>
      <c r="P47" s="36">
        <f t="shared" si="13"/>
        <v>793.79500000000007</v>
      </c>
      <c r="Q47" s="37">
        <f t="shared" si="14"/>
        <v>818.10500000000002</v>
      </c>
      <c r="R47" s="85">
        <f t="shared" si="15"/>
        <v>0.75250000000016826</v>
      </c>
      <c r="S47" s="37">
        <f t="shared" si="16"/>
        <v>0.86750000000006366</v>
      </c>
      <c r="U47" s="2">
        <v>882</v>
      </c>
      <c r="V47" s="2">
        <v>2644</v>
      </c>
      <c r="W47" s="2">
        <v>910</v>
      </c>
      <c r="X47" s="2">
        <v>2730</v>
      </c>
      <c r="Z47" s="2">
        <f t="shared" si="22"/>
        <v>0</v>
      </c>
      <c r="AA47" s="2">
        <f t="shared" si="23"/>
        <v>0</v>
      </c>
      <c r="AB47" s="2">
        <f t="shared" si="24"/>
        <v>-1</v>
      </c>
      <c r="AC47" s="2">
        <f t="shared" si="25"/>
        <v>-3</v>
      </c>
    </row>
    <row r="48" spans="2:29" x14ac:dyDescent="0.25">
      <c r="B48" s="35" t="s">
        <v>20</v>
      </c>
      <c r="C48" s="9">
        <v>1.4999999999999999E-2</v>
      </c>
      <c r="D48" s="9">
        <f t="shared" si="18"/>
        <v>3.5999999999999996</v>
      </c>
      <c r="E48" s="7">
        <v>758</v>
      </c>
      <c r="F48" s="10">
        <v>803</v>
      </c>
      <c r="G48" s="47">
        <v>5</v>
      </c>
      <c r="H48" s="20">
        <v>25</v>
      </c>
      <c r="I48" s="20">
        <f t="shared" si="19"/>
        <v>0.24249999999999999</v>
      </c>
      <c r="J48" s="19">
        <f t="shared" si="20"/>
        <v>760.0424999999999</v>
      </c>
      <c r="K48" s="20">
        <f t="shared" si="21"/>
        <v>800.97250000000008</v>
      </c>
      <c r="L48" s="9">
        <f t="shared" si="10"/>
        <v>845</v>
      </c>
      <c r="M48" s="60">
        <f t="shared" si="11"/>
        <v>2533</v>
      </c>
      <c r="N48" s="9">
        <f t="shared" si="12"/>
        <v>889</v>
      </c>
      <c r="O48" s="60">
        <f t="shared" si="26"/>
        <v>2667</v>
      </c>
      <c r="P48" s="36">
        <f t="shared" si="13"/>
        <v>760.495</v>
      </c>
      <c r="Q48" s="37">
        <f t="shared" si="14"/>
        <v>800.10500000000002</v>
      </c>
      <c r="R48" s="85">
        <f t="shared" si="15"/>
        <v>0.45250000000010004</v>
      </c>
      <c r="S48" s="37">
        <f t="shared" si="16"/>
        <v>0.86750000000006366</v>
      </c>
      <c r="U48" s="2">
        <v>845</v>
      </c>
      <c r="V48" s="2">
        <v>2533</v>
      </c>
      <c r="W48" s="2">
        <v>890</v>
      </c>
      <c r="X48" s="2">
        <v>2670</v>
      </c>
      <c r="Z48" s="2">
        <f t="shared" si="22"/>
        <v>0</v>
      </c>
      <c r="AA48" s="2">
        <f t="shared" si="23"/>
        <v>0</v>
      </c>
      <c r="AB48" s="2">
        <f t="shared" si="24"/>
        <v>-1</v>
      </c>
      <c r="AC48" s="2">
        <f t="shared" si="25"/>
        <v>-3</v>
      </c>
    </row>
    <row r="49" spans="2:29" x14ac:dyDescent="0.25">
      <c r="B49" s="38" t="s">
        <v>21</v>
      </c>
      <c r="C49" s="9">
        <v>1.4999999999999999E-2</v>
      </c>
      <c r="D49" s="9">
        <f t="shared" si="18"/>
        <v>3.5999999999999996</v>
      </c>
      <c r="E49" s="7">
        <v>2570</v>
      </c>
      <c r="F49" s="10">
        <v>2690</v>
      </c>
      <c r="G49" s="47">
        <v>5</v>
      </c>
      <c r="H49" s="20">
        <v>25</v>
      </c>
      <c r="I49" s="20">
        <f t="shared" si="19"/>
        <v>0.24249999999999999</v>
      </c>
      <c r="J49" s="19">
        <f t="shared" si="20"/>
        <v>2572.0425</v>
      </c>
      <c r="K49" s="20">
        <f t="shared" si="21"/>
        <v>2687.9725000000003</v>
      </c>
      <c r="L49" s="67">
        <f t="shared" si="10"/>
        <v>2858</v>
      </c>
      <c r="M49" s="68">
        <f t="shared" si="11"/>
        <v>8572</v>
      </c>
      <c r="N49" s="67">
        <f t="shared" si="12"/>
        <v>2986</v>
      </c>
      <c r="O49" s="68">
        <f t="shared" si="26"/>
        <v>8958</v>
      </c>
      <c r="P49" s="36">
        <f t="shared" si="13"/>
        <v>2572.1950000000002</v>
      </c>
      <c r="Q49" s="37">
        <f t="shared" si="14"/>
        <v>2687.4050000000002</v>
      </c>
      <c r="R49" s="85">
        <f t="shared" si="15"/>
        <v>0.15250000000014552</v>
      </c>
      <c r="S49" s="37">
        <f t="shared" si="16"/>
        <v>0.56750000000010914</v>
      </c>
      <c r="U49" s="2">
        <v>2858</v>
      </c>
      <c r="V49" s="2">
        <v>8572</v>
      </c>
      <c r="W49" s="2">
        <v>2986</v>
      </c>
      <c r="X49" s="2">
        <v>8958</v>
      </c>
      <c r="Z49" s="2">
        <f t="shared" si="22"/>
        <v>0</v>
      </c>
      <c r="AA49" s="2">
        <f t="shared" si="23"/>
        <v>0</v>
      </c>
      <c r="AB49" s="2">
        <f t="shared" si="24"/>
        <v>0</v>
      </c>
      <c r="AC49" s="2">
        <f t="shared" si="25"/>
        <v>0</v>
      </c>
    </row>
    <row r="50" spans="2:29" x14ac:dyDescent="0.25">
      <c r="B50" s="40" t="s">
        <v>22</v>
      </c>
      <c r="C50" s="61">
        <v>1.4999999999999999E-2</v>
      </c>
      <c r="D50" s="9">
        <f t="shared" si="18"/>
        <v>3.5999999999999996</v>
      </c>
      <c r="E50" s="7">
        <v>2496</v>
      </c>
      <c r="F50" s="10">
        <v>2690</v>
      </c>
      <c r="G50" s="47">
        <v>10</v>
      </c>
      <c r="H50" s="20">
        <v>52</v>
      </c>
      <c r="I50" s="20">
        <f>(G50-C50*12*H50)/2-C50/2</f>
        <v>0.31250000000000028</v>
      </c>
      <c r="J50" s="19">
        <f t="shared" si="20"/>
        <v>2498.1125000000002</v>
      </c>
      <c r="K50" s="20">
        <f t="shared" si="21"/>
        <v>2687.9025000000001</v>
      </c>
      <c r="L50" s="39">
        <f>CEILING((J50-$E$5)/$G$5,1)</f>
        <v>69</v>
      </c>
      <c r="M50" s="60">
        <f>L50+$J$5</f>
        <v>9069</v>
      </c>
      <c r="N50" s="39">
        <f>FLOOR((K50-$E$5)/$G$5,1)</f>
        <v>199</v>
      </c>
      <c r="O50" s="60">
        <f>N50+$J$5</f>
        <v>9199</v>
      </c>
      <c r="P50" s="52">
        <f>$E$5+(M50-$J$5)*$G$5</f>
        <v>2499.36</v>
      </c>
      <c r="Q50" s="53">
        <f>$E$5+(O50-$J$5)*$G$5</f>
        <v>2686.56</v>
      </c>
      <c r="R50" s="85">
        <f t="shared" si="15"/>
        <v>1.2474999999999454</v>
      </c>
      <c r="S50" s="37">
        <f t="shared" si="16"/>
        <v>1.3425000000002001</v>
      </c>
      <c r="U50" s="2">
        <v>69</v>
      </c>
      <c r="V50" s="2">
        <v>9069</v>
      </c>
      <c r="W50" s="2">
        <v>199</v>
      </c>
      <c r="X50" s="2">
        <v>9199</v>
      </c>
      <c r="Z50" s="2">
        <f t="shared" si="22"/>
        <v>0</v>
      </c>
      <c r="AA50" s="2">
        <f t="shared" si="23"/>
        <v>0</v>
      </c>
      <c r="AB50" s="2">
        <f t="shared" si="24"/>
        <v>0</v>
      </c>
      <c r="AC50" s="2">
        <f t="shared" si="25"/>
        <v>0</v>
      </c>
    </row>
    <row r="51" spans="2:29" x14ac:dyDescent="0.25">
      <c r="B51" s="40" t="s">
        <v>22</v>
      </c>
      <c r="C51" s="61">
        <v>0.03</v>
      </c>
      <c r="D51" s="9">
        <f t="shared" ref="D51" si="28">C51*12*20</f>
        <v>7.1999999999999993</v>
      </c>
      <c r="E51" s="7">
        <v>2496</v>
      </c>
      <c r="F51" s="10">
        <v>2690</v>
      </c>
      <c r="G51" s="47">
        <v>10</v>
      </c>
      <c r="H51" s="20">
        <v>24</v>
      </c>
      <c r="I51" s="20">
        <f>(G51-C51*12*H51)/2-C51/2</f>
        <v>0.6649999999999997</v>
      </c>
      <c r="J51" s="19">
        <f t="shared" ref="J51" si="29">E51+I51+20*12*C51/2</f>
        <v>2500.2649999999999</v>
      </c>
      <c r="K51" s="20">
        <f t="shared" ref="K51" si="30">F51-I51-(20*12/2-1)*C51</f>
        <v>2685.7649999999999</v>
      </c>
      <c r="L51" s="39">
        <f>CEILING((J51-$E$5)/$G$5,1)</f>
        <v>70</v>
      </c>
      <c r="M51" s="60">
        <f>L51+$J$5</f>
        <v>9070</v>
      </c>
      <c r="N51" s="39">
        <f>FLOOR((K51-$E$5)/$G$5,1)</f>
        <v>198</v>
      </c>
      <c r="O51" s="60">
        <f>N51+$J$5</f>
        <v>9198</v>
      </c>
      <c r="P51" s="52">
        <f>$E$5+(M51-$J$5)*$G$5</f>
        <v>2500.8000000000002</v>
      </c>
      <c r="Q51" s="53">
        <f>$E$5+(O51-$J$5)*$G$5</f>
        <v>2685.12</v>
      </c>
      <c r="R51" s="85">
        <f t="shared" ref="R51" si="31">P51-J51</f>
        <v>0.53500000000030923</v>
      </c>
      <c r="S51" s="37">
        <f t="shared" ref="S51" si="32">K51-Q51</f>
        <v>0.64499999999998181</v>
      </c>
      <c r="U51" s="2">
        <v>70</v>
      </c>
      <c r="V51" s="2">
        <v>9070</v>
      </c>
      <c r="W51" s="2">
        <v>198</v>
      </c>
      <c r="X51" s="2">
        <v>9198</v>
      </c>
      <c r="Z51" s="2">
        <f t="shared" si="22"/>
        <v>0</v>
      </c>
      <c r="AA51" s="2">
        <f t="shared" si="23"/>
        <v>0</v>
      </c>
      <c r="AB51" s="2">
        <f t="shared" si="24"/>
        <v>0</v>
      </c>
      <c r="AC51" s="2">
        <f t="shared" si="25"/>
        <v>0</v>
      </c>
    </row>
    <row r="52" spans="2:29" x14ac:dyDescent="0.25">
      <c r="B52" s="35" t="s">
        <v>23</v>
      </c>
      <c r="C52" s="9">
        <v>1.4999999999999999E-2</v>
      </c>
      <c r="D52" s="9">
        <f t="shared" si="18"/>
        <v>3.5999999999999996</v>
      </c>
      <c r="E52" s="7">
        <v>1432</v>
      </c>
      <c r="F52" s="10">
        <v>1517</v>
      </c>
      <c r="G52" s="47">
        <v>5</v>
      </c>
      <c r="H52" s="20">
        <v>25</v>
      </c>
      <c r="I52" s="20">
        <f t="shared" si="19"/>
        <v>0.24249999999999999</v>
      </c>
      <c r="J52" s="19">
        <f t="shared" si="20"/>
        <v>1434.0425</v>
      </c>
      <c r="K52" s="20">
        <f t="shared" si="21"/>
        <v>1514.9724999999999</v>
      </c>
      <c r="L52" s="9">
        <f>CEILING((J52-$H$4)/$G$4,1)</f>
        <v>1594</v>
      </c>
      <c r="M52" s="60">
        <f>L52*3-2</f>
        <v>4780</v>
      </c>
      <c r="N52" s="9">
        <f>FLOOR((K52+$H$4)/$G$4,1)</f>
        <v>1683</v>
      </c>
      <c r="O52" s="65">
        <f t="shared" ref="O52:O60" si="33">N52*3</f>
        <v>5049</v>
      </c>
      <c r="P52" s="36">
        <f t="shared" ref="P52:P60" si="34">FLOOR((M52+2)/3,1)*0.9+(M52+1-3*FLOOR((M52+2)/3,1))*0.005</f>
        <v>1434.595</v>
      </c>
      <c r="Q52" s="37">
        <f t="shared" ref="Q52:Q60" si="35">FLOOR((O52+2)/3,1)*0.9+(O52+1-3*FLOOR((O52+2)/3,1))*0.005</f>
        <v>1514.7050000000002</v>
      </c>
      <c r="R52" s="85">
        <f t="shared" si="15"/>
        <v>0.55250000000000909</v>
      </c>
      <c r="S52" s="37">
        <f t="shared" si="16"/>
        <v>0.26749999999969987</v>
      </c>
      <c r="U52" s="2">
        <v>1594</v>
      </c>
      <c r="V52" s="2">
        <v>4780</v>
      </c>
      <c r="W52" s="2">
        <v>1683</v>
      </c>
      <c r="X52" s="2">
        <v>5049</v>
      </c>
      <c r="Z52" s="2">
        <f t="shared" si="22"/>
        <v>0</v>
      </c>
      <c r="AA52" s="2">
        <f t="shared" si="23"/>
        <v>0</v>
      </c>
      <c r="AB52" s="2">
        <f t="shared" si="24"/>
        <v>0</v>
      </c>
      <c r="AC52" s="2">
        <f t="shared" si="25"/>
        <v>0</v>
      </c>
    </row>
    <row r="53" spans="2:29" x14ac:dyDescent="0.25">
      <c r="B53" s="35" t="s">
        <v>24</v>
      </c>
      <c r="C53" s="9">
        <v>1.4999999999999999E-2</v>
      </c>
      <c r="D53" s="9">
        <f t="shared" si="18"/>
        <v>3.5999999999999996</v>
      </c>
      <c r="E53" s="7">
        <v>1427</v>
      </c>
      <c r="F53" s="10">
        <v>1432</v>
      </c>
      <c r="G53" s="47">
        <v>5</v>
      </c>
      <c r="H53" s="20">
        <v>25</v>
      </c>
      <c r="I53" s="20">
        <f t="shared" si="19"/>
        <v>0.24249999999999999</v>
      </c>
      <c r="J53" s="19">
        <f t="shared" si="20"/>
        <v>1429.0425</v>
      </c>
      <c r="K53" s="20">
        <f t="shared" si="21"/>
        <v>1429.9724999999999</v>
      </c>
      <c r="L53" s="9">
        <f>CEILING((J53-$H$4)/$G$4,1)</f>
        <v>1588</v>
      </c>
      <c r="M53" s="60">
        <f>L53*3-2</f>
        <v>4762</v>
      </c>
      <c r="N53" s="9">
        <f>FLOOR((K53+$H$4)/$G$4,1)</f>
        <v>1588</v>
      </c>
      <c r="O53" s="65">
        <f t="shared" si="33"/>
        <v>4764</v>
      </c>
      <c r="P53" s="36">
        <f t="shared" si="34"/>
        <v>1429.1949999999999</v>
      </c>
      <c r="Q53" s="37">
        <f t="shared" si="35"/>
        <v>1429.2050000000002</v>
      </c>
      <c r="R53" s="85">
        <f t="shared" si="15"/>
        <v>0.15249999999991815</v>
      </c>
      <c r="S53" s="37">
        <f t="shared" si="16"/>
        <v>0.76749999999969987</v>
      </c>
      <c r="U53" s="2">
        <v>1588</v>
      </c>
      <c r="V53" s="2">
        <v>4762</v>
      </c>
      <c r="W53" s="2">
        <v>1588</v>
      </c>
      <c r="X53" s="2">
        <v>4764</v>
      </c>
      <c r="Z53" s="2">
        <f t="shared" si="22"/>
        <v>0</v>
      </c>
      <c r="AA53" s="2">
        <f t="shared" si="23"/>
        <v>0</v>
      </c>
      <c r="AB53" s="2">
        <f t="shared" si="24"/>
        <v>0</v>
      </c>
      <c r="AC53" s="2">
        <f t="shared" si="25"/>
        <v>0</v>
      </c>
    </row>
    <row r="54" spans="2:29" x14ac:dyDescent="0.25">
      <c r="B54" s="35" t="s">
        <v>25</v>
      </c>
      <c r="C54" s="9">
        <v>1.4999999999999999E-2</v>
      </c>
      <c r="D54" s="9">
        <f t="shared" si="18"/>
        <v>3.5999999999999996</v>
      </c>
      <c r="E54" s="7">
        <v>2110</v>
      </c>
      <c r="F54" s="94">
        <v>2200</v>
      </c>
      <c r="G54" s="47">
        <v>5</v>
      </c>
      <c r="H54" s="20">
        <v>25</v>
      </c>
      <c r="I54" s="20">
        <f t="shared" si="19"/>
        <v>0.24249999999999999</v>
      </c>
      <c r="J54" s="19">
        <f t="shared" si="20"/>
        <v>2112.0425</v>
      </c>
      <c r="K54" s="20">
        <f t="shared" si="21"/>
        <v>2197.9725000000003</v>
      </c>
      <c r="L54" s="9">
        <f t="shared" ref="L54:L60" si="36">CEILING((J54-$H$4)/$G$4,1)</f>
        <v>2347</v>
      </c>
      <c r="M54" s="60">
        <f t="shared" ref="M54:M60" si="37">L54*3-2</f>
        <v>7039</v>
      </c>
      <c r="N54" s="9">
        <f t="shared" ref="N54:N60" si="38">FLOOR((K54+$H$4)/$G$4,1)</f>
        <v>2442</v>
      </c>
      <c r="O54" s="65">
        <f t="shared" si="33"/>
        <v>7326</v>
      </c>
      <c r="P54" s="36">
        <f t="shared" si="34"/>
        <v>2112.2950000000001</v>
      </c>
      <c r="Q54" s="37">
        <f t="shared" si="35"/>
        <v>2197.8050000000003</v>
      </c>
      <c r="R54" s="85">
        <f t="shared" si="15"/>
        <v>0.25250000000005457</v>
      </c>
      <c r="S54" s="37">
        <f t="shared" si="16"/>
        <v>0.16750000000001819</v>
      </c>
      <c r="U54" s="2">
        <v>2347</v>
      </c>
      <c r="V54" s="2">
        <v>7039</v>
      </c>
      <c r="W54" s="2">
        <v>2442</v>
      </c>
      <c r="X54" s="2">
        <v>7326</v>
      </c>
      <c r="Z54" s="2">
        <f t="shared" si="22"/>
        <v>0</v>
      </c>
      <c r="AA54" s="2">
        <f t="shared" si="23"/>
        <v>0</v>
      </c>
      <c r="AB54" s="2">
        <f t="shared" si="24"/>
        <v>0</v>
      </c>
      <c r="AC54" s="2">
        <f t="shared" si="25"/>
        <v>0</v>
      </c>
    </row>
    <row r="55" spans="2:29" x14ac:dyDescent="0.25">
      <c r="B55" s="35" t="s">
        <v>25</v>
      </c>
      <c r="C55" s="9">
        <v>0.03</v>
      </c>
      <c r="D55" s="9">
        <f t="shared" si="18"/>
        <v>7.1999999999999993</v>
      </c>
      <c r="E55" s="7">
        <v>2110</v>
      </c>
      <c r="F55" s="94">
        <v>2200</v>
      </c>
      <c r="G55" s="47">
        <v>10</v>
      </c>
      <c r="H55" s="20">
        <v>24</v>
      </c>
      <c r="I55" s="20">
        <f>(G55-C55*12*H55)/2-C55/2</f>
        <v>0.6649999999999997</v>
      </c>
      <c r="J55" s="19">
        <f t="shared" si="20"/>
        <v>2114.2649999999999</v>
      </c>
      <c r="K55" s="20">
        <f t="shared" si="21"/>
        <v>2195.7649999999999</v>
      </c>
      <c r="L55" s="9">
        <f t="shared" si="36"/>
        <v>2350</v>
      </c>
      <c r="M55" s="69">
        <f t="shared" si="37"/>
        <v>7048</v>
      </c>
      <c r="N55" s="9">
        <f t="shared" si="38"/>
        <v>2439</v>
      </c>
      <c r="O55" s="65">
        <f t="shared" si="33"/>
        <v>7317</v>
      </c>
      <c r="P55" s="36">
        <f t="shared" si="34"/>
        <v>2114.9949999999999</v>
      </c>
      <c r="Q55" s="37">
        <f t="shared" si="35"/>
        <v>2195.105</v>
      </c>
      <c r="R55" s="85">
        <f t="shared" si="15"/>
        <v>0.73000000000001819</v>
      </c>
      <c r="S55" s="37">
        <f t="shared" si="16"/>
        <v>0.65999999999985448</v>
      </c>
      <c r="U55" s="2">
        <v>2350</v>
      </c>
      <c r="V55" s="2">
        <v>7048</v>
      </c>
      <c r="W55" s="2">
        <v>2439</v>
      </c>
      <c r="X55" s="2">
        <v>7317</v>
      </c>
      <c r="Z55" s="2">
        <f t="shared" si="22"/>
        <v>0</v>
      </c>
      <c r="AA55" s="2">
        <f t="shared" si="23"/>
        <v>0</v>
      </c>
      <c r="AB55" s="2">
        <f t="shared" si="24"/>
        <v>0</v>
      </c>
      <c r="AC55" s="2">
        <f t="shared" si="25"/>
        <v>0</v>
      </c>
    </row>
    <row r="56" spans="2:29" x14ac:dyDescent="0.25">
      <c r="B56" s="35" t="s">
        <v>26</v>
      </c>
      <c r="C56" s="9">
        <v>1.4999999999999999E-2</v>
      </c>
      <c r="D56" s="9">
        <f t="shared" si="18"/>
        <v>3.5999999999999996</v>
      </c>
      <c r="E56" s="7">
        <v>1995</v>
      </c>
      <c r="F56" s="10">
        <v>2020</v>
      </c>
      <c r="G56" s="47">
        <v>5</v>
      </c>
      <c r="H56" s="20">
        <v>25</v>
      </c>
      <c r="I56" s="20">
        <f t="shared" ref="I56:I60" si="39">(G56-C56*12*H56)/2-C56/2</f>
        <v>0.24249999999999999</v>
      </c>
      <c r="J56" s="19">
        <f t="shared" si="20"/>
        <v>1997.0425</v>
      </c>
      <c r="K56" s="20">
        <f t="shared" si="21"/>
        <v>2017.9724999999999</v>
      </c>
      <c r="L56" s="9">
        <f t="shared" si="36"/>
        <v>2219</v>
      </c>
      <c r="M56" s="60">
        <f t="shared" si="37"/>
        <v>6655</v>
      </c>
      <c r="N56" s="9">
        <f t="shared" si="38"/>
        <v>2242</v>
      </c>
      <c r="O56" s="65">
        <f t="shared" si="33"/>
        <v>6726</v>
      </c>
      <c r="P56" s="36">
        <f t="shared" si="34"/>
        <v>1997.095</v>
      </c>
      <c r="Q56" s="37">
        <f t="shared" si="35"/>
        <v>2017.8050000000001</v>
      </c>
      <c r="R56" s="85">
        <f t="shared" si="15"/>
        <v>5.2500000000009095E-2</v>
      </c>
      <c r="S56" s="37">
        <f t="shared" si="16"/>
        <v>0.16749999999979082</v>
      </c>
      <c r="U56" s="2">
        <v>2219</v>
      </c>
      <c r="V56" s="2">
        <v>6655</v>
      </c>
      <c r="W56" s="2">
        <v>2242</v>
      </c>
      <c r="X56" s="2">
        <v>6726</v>
      </c>
      <c r="Z56" s="2">
        <f t="shared" si="22"/>
        <v>0</v>
      </c>
      <c r="AA56" s="2">
        <f t="shared" si="23"/>
        <v>0</v>
      </c>
      <c r="AB56" s="2">
        <f t="shared" si="24"/>
        <v>0</v>
      </c>
      <c r="AC56" s="2">
        <f t="shared" si="25"/>
        <v>0</v>
      </c>
    </row>
    <row r="57" spans="2:29" x14ac:dyDescent="0.25">
      <c r="B57" s="35" t="s">
        <v>27</v>
      </c>
      <c r="C57" s="9">
        <v>1.4999999999999999E-2</v>
      </c>
      <c r="D57" s="9">
        <f t="shared" si="18"/>
        <v>3.5999999999999996</v>
      </c>
      <c r="E57" s="7">
        <v>617</v>
      </c>
      <c r="F57" s="10">
        <v>652</v>
      </c>
      <c r="G57" s="47">
        <v>5</v>
      </c>
      <c r="H57" s="20">
        <v>25</v>
      </c>
      <c r="I57" s="20">
        <f t="shared" si="39"/>
        <v>0.24249999999999999</v>
      </c>
      <c r="J57" s="19">
        <f t="shared" si="20"/>
        <v>619.0424999999999</v>
      </c>
      <c r="K57" s="20">
        <f t="shared" si="21"/>
        <v>649.97250000000008</v>
      </c>
      <c r="L57" s="9">
        <f t="shared" si="36"/>
        <v>688</v>
      </c>
      <c r="M57" s="60">
        <f t="shared" si="37"/>
        <v>2062</v>
      </c>
      <c r="N57" s="9">
        <f t="shared" si="38"/>
        <v>722</v>
      </c>
      <c r="O57" s="65">
        <f t="shared" si="33"/>
        <v>2166</v>
      </c>
      <c r="P57" s="36">
        <f t="shared" si="34"/>
        <v>619.19500000000005</v>
      </c>
      <c r="Q57" s="37">
        <f t="shared" si="35"/>
        <v>649.80500000000006</v>
      </c>
      <c r="R57" s="85">
        <f t="shared" si="15"/>
        <v>0.15250000000014552</v>
      </c>
      <c r="S57" s="37">
        <f t="shared" si="16"/>
        <v>0.16750000000001819</v>
      </c>
      <c r="U57" s="2">
        <v>688</v>
      </c>
      <c r="V57" s="2">
        <v>2062</v>
      </c>
      <c r="W57" s="2">
        <v>722</v>
      </c>
      <c r="X57" s="2">
        <v>2166</v>
      </c>
      <c r="Z57" s="2">
        <f t="shared" si="22"/>
        <v>0</v>
      </c>
      <c r="AA57" s="2">
        <f t="shared" si="23"/>
        <v>0</v>
      </c>
      <c r="AB57" s="2">
        <f t="shared" si="24"/>
        <v>0</v>
      </c>
      <c r="AC57" s="2">
        <f t="shared" si="25"/>
        <v>0</v>
      </c>
    </row>
    <row r="58" spans="2:29" x14ac:dyDescent="0.25">
      <c r="B58" s="35" t="s">
        <v>28</v>
      </c>
      <c r="C58" s="9">
        <v>1.4999999999999999E-2</v>
      </c>
      <c r="D58" s="9">
        <f t="shared" si="18"/>
        <v>3.5999999999999996</v>
      </c>
      <c r="E58" s="7">
        <v>1475</v>
      </c>
      <c r="F58" s="10">
        <v>1518</v>
      </c>
      <c r="G58" s="47">
        <v>5</v>
      </c>
      <c r="H58" s="20">
        <v>25</v>
      </c>
      <c r="I58" s="20">
        <f t="shared" si="39"/>
        <v>0.24249999999999999</v>
      </c>
      <c r="J58" s="19">
        <f t="shared" si="20"/>
        <v>1477.0425</v>
      </c>
      <c r="K58" s="20">
        <f t="shared" si="21"/>
        <v>1515.9724999999999</v>
      </c>
      <c r="L58" s="9">
        <f t="shared" si="36"/>
        <v>1642</v>
      </c>
      <c r="M58" s="60">
        <f t="shared" si="37"/>
        <v>4924</v>
      </c>
      <c r="N58" s="9">
        <f t="shared" si="38"/>
        <v>1684</v>
      </c>
      <c r="O58" s="65">
        <f t="shared" si="33"/>
        <v>5052</v>
      </c>
      <c r="P58" s="36">
        <f t="shared" si="34"/>
        <v>1477.7949999999998</v>
      </c>
      <c r="Q58" s="37">
        <f t="shared" si="35"/>
        <v>1515.6050000000002</v>
      </c>
      <c r="R58" s="85">
        <f t="shared" si="15"/>
        <v>0.7524999999998272</v>
      </c>
      <c r="S58" s="37">
        <f t="shared" si="16"/>
        <v>0.36749999999960892</v>
      </c>
      <c r="U58" s="2">
        <v>1642</v>
      </c>
      <c r="V58" s="2">
        <v>4924</v>
      </c>
      <c r="W58" s="2">
        <v>1684</v>
      </c>
      <c r="X58" s="2">
        <v>5052</v>
      </c>
      <c r="Z58" s="2">
        <f t="shared" si="22"/>
        <v>0</v>
      </c>
      <c r="AA58" s="2">
        <f t="shared" si="23"/>
        <v>0</v>
      </c>
      <c r="AB58" s="2">
        <f t="shared" si="24"/>
        <v>0</v>
      </c>
      <c r="AC58" s="2">
        <f t="shared" si="25"/>
        <v>0</v>
      </c>
    </row>
    <row r="59" spans="2:29" x14ac:dyDescent="0.25">
      <c r="B59" s="35" t="s">
        <v>29</v>
      </c>
      <c r="C59" s="9">
        <v>1.4999999999999999E-2</v>
      </c>
      <c r="D59" s="9">
        <f t="shared" si="18"/>
        <v>3.5999999999999996</v>
      </c>
      <c r="E59" s="95">
        <v>1432</v>
      </c>
      <c r="F59" s="94">
        <v>1517</v>
      </c>
      <c r="G59" s="47">
        <v>5</v>
      </c>
      <c r="H59" s="20">
        <v>25</v>
      </c>
      <c r="I59" s="20">
        <f t="shared" si="39"/>
        <v>0.24249999999999999</v>
      </c>
      <c r="J59" s="19">
        <f t="shared" si="20"/>
        <v>1434.0425</v>
      </c>
      <c r="K59" s="20">
        <f t="shared" si="21"/>
        <v>1514.9724999999999</v>
      </c>
      <c r="L59" s="9">
        <f t="shared" si="36"/>
        <v>1594</v>
      </c>
      <c r="M59" s="60">
        <f t="shared" si="37"/>
        <v>4780</v>
      </c>
      <c r="N59" s="9">
        <f t="shared" si="38"/>
        <v>1683</v>
      </c>
      <c r="O59" s="65">
        <f t="shared" si="33"/>
        <v>5049</v>
      </c>
      <c r="P59" s="36">
        <f t="shared" si="34"/>
        <v>1434.595</v>
      </c>
      <c r="Q59" s="37">
        <f t="shared" si="35"/>
        <v>1514.7050000000002</v>
      </c>
      <c r="R59" s="85">
        <f t="shared" si="15"/>
        <v>0.55250000000000909</v>
      </c>
      <c r="S59" s="37">
        <f t="shared" si="16"/>
        <v>0.26749999999969987</v>
      </c>
      <c r="U59" s="2">
        <v>1594</v>
      </c>
      <c r="V59" s="2">
        <v>4780</v>
      </c>
      <c r="W59" s="2">
        <v>1683</v>
      </c>
      <c r="X59" s="2">
        <v>5049</v>
      </c>
      <c r="Z59" s="2">
        <f t="shared" si="22"/>
        <v>0</v>
      </c>
      <c r="AA59" s="2">
        <f t="shared" si="23"/>
        <v>0</v>
      </c>
      <c r="AB59" s="2">
        <f t="shared" si="24"/>
        <v>0</v>
      </c>
      <c r="AC59" s="2">
        <f t="shared" si="25"/>
        <v>0</v>
      </c>
    </row>
    <row r="60" spans="2:29" x14ac:dyDescent="0.25">
      <c r="B60" s="35" t="s">
        <v>30</v>
      </c>
      <c r="C60" s="9">
        <v>1.4999999999999999E-2</v>
      </c>
      <c r="D60" s="9">
        <f t="shared" si="18"/>
        <v>3.5999999999999996</v>
      </c>
      <c r="E60" s="95">
        <v>1427</v>
      </c>
      <c r="F60" s="94">
        <v>1432</v>
      </c>
      <c r="G60" s="47">
        <v>5</v>
      </c>
      <c r="H60" s="20">
        <v>25</v>
      </c>
      <c r="I60" s="20">
        <f t="shared" si="39"/>
        <v>0.24249999999999999</v>
      </c>
      <c r="J60" s="19">
        <f t="shared" si="20"/>
        <v>1429.0425</v>
      </c>
      <c r="K60" s="20">
        <f t="shared" si="21"/>
        <v>1429.9724999999999</v>
      </c>
      <c r="L60" s="9">
        <f t="shared" si="36"/>
        <v>1588</v>
      </c>
      <c r="M60" s="60">
        <f t="shared" si="37"/>
        <v>4762</v>
      </c>
      <c r="N60" s="9">
        <f t="shared" si="38"/>
        <v>1588</v>
      </c>
      <c r="O60" s="65">
        <f t="shared" si="33"/>
        <v>4764</v>
      </c>
      <c r="P60" s="36">
        <f t="shared" si="34"/>
        <v>1429.1949999999999</v>
      </c>
      <c r="Q60" s="37">
        <f t="shared" si="35"/>
        <v>1429.2050000000002</v>
      </c>
      <c r="R60" s="85">
        <f t="shared" si="15"/>
        <v>0.15249999999991815</v>
      </c>
      <c r="S60" s="37">
        <f t="shared" si="16"/>
        <v>0.76749999999969987</v>
      </c>
      <c r="U60" s="2">
        <v>1588</v>
      </c>
      <c r="V60" s="2">
        <v>4762</v>
      </c>
      <c r="W60" s="2">
        <v>1588</v>
      </c>
      <c r="X60" s="2">
        <v>4764</v>
      </c>
      <c r="Z60" s="2">
        <f t="shared" si="22"/>
        <v>0</v>
      </c>
      <c r="AA60" s="2">
        <f t="shared" si="23"/>
        <v>0</v>
      </c>
      <c r="AB60" s="2">
        <f t="shared" si="24"/>
        <v>0</v>
      </c>
      <c r="AC60" s="2">
        <f t="shared" si="25"/>
        <v>0</v>
      </c>
    </row>
    <row r="61" spans="2:29" x14ac:dyDescent="0.25">
      <c r="B61" s="40" t="s">
        <v>31</v>
      </c>
      <c r="C61" s="9">
        <v>0.03</v>
      </c>
      <c r="D61" s="9">
        <f t="shared" si="18"/>
        <v>7.1999999999999993</v>
      </c>
      <c r="E61" s="7">
        <v>3300</v>
      </c>
      <c r="F61" s="10">
        <v>4200</v>
      </c>
      <c r="G61" s="47">
        <v>10</v>
      </c>
      <c r="H61" s="20">
        <v>24</v>
      </c>
      <c r="I61" s="20">
        <f>(G61-C61*12*H61)/2-C61/2</f>
        <v>0.6649999999999997</v>
      </c>
      <c r="J61" s="19">
        <f t="shared" si="20"/>
        <v>3304.2649999999999</v>
      </c>
      <c r="K61" s="20">
        <f t="shared" si="21"/>
        <v>4195.7650000000003</v>
      </c>
      <c r="L61" s="39">
        <f>CEILING((J61-$E$5)/$G$5,1)</f>
        <v>628</v>
      </c>
      <c r="M61" s="60">
        <f>L61+$J$5</f>
        <v>9628</v>
      </c>
      <c r="N61" s="39">
        <f>FLOOR((K61-$E$5)/$G$5,1)</f>
        <v>1247</v>
      </c>
      <c r="O61" s="60">
        <f>N61+$J$5</f>
        <v>10247</v>
      </c>
      <c r="P61" s="41">
        <f>$E$5+(M61-$J$5)*$G$5</f>
        <v>3304.3199999999997</v>
      </c>
      <c r="Q61" s="42">
        <f>$E$5+(O61-$J$5)*$G$5</f>
        <v>4195.68</v>
      </c>
      <c r="R61" s="85">
        <f t="shared" si="15"/>
        <v>5.4999999999836291E-2</v>
      </c>
      <c r="S61" s="37">
        <f t="shared" si="16"/>
        <v>8.500000000003638E-2</v>
      </c>
      <c r="U61" s="2">
        <v>628</v>
      </c>
      <c r="V61" s="2">
        <v>9628</v>
      </c>
      <c r="W61" s="2">
        <v>1247</v>
      </c>
      <c r="X61" s="2">
        <v>10247</v>
      </c>
      <c r="Z61" s="2">
        <f t="shared" si="22"/>
        <v>0</v>
      </c>
      <c r="AA61" s="2">
        <f t="shared" si="23"/>
        <v>0</v>
      </c>
      <c r="AB61" s="2">
        <f t="shared" si="24"/>
        <v>0</v>
      </c>
      <c r="AC61" s="2">
        <f t="shared" si="25"/>
        <v>0</v>
      </c>
    </row>
    <row r="62" spans="2:29" x14ac:dyDescent="0.25">
      <c r="B62" s="40" t="s">
        <v>32</v>
      </c>
      <c r="C62" s="9">
        <v>0.03</v>
      </c>
      <c r="D62" s="9">
        <f t="shared" si="18"/>
        <v>7.1999999999999993</v>
      </c>
      <c r="E62" s="7">
        <v>3300</v>
      </c>
      <c r="F62" s="10">
        <v>3800</v>
      </c>
      <c r="G62" s="47">
        <v>10</v>
      </c>
      <c r="H62" s="20">
        <v>24</v>
      </c>
      <c r="I62" s="20">
        <f>(G62-C62*12*H62)/2-C62/2</f>
        <v>0.6649999999999997</v>
      </c>
      <c r="J62" s="19">
        <f t="shared" si="20"/>
        <v>3304.2649999999999</v>
      </c>
      <c r="K62" s="20">
        <f t="shared" si="21"/>
        <v>3795.7649999999999</v>
      </c>
      <c r="L62" s="39">
        <f>CEILING((J62-$E$5)/$G$5,1)</f>
        <v>628</v>
      </c>
      <c r="M62" s="60">
        <f>L62+$J$5</f>
        <v>9628</v>
      </c>
      <c r="N62" s="39">
        <f>FLOOR((K62-$E$5)/$G$5,1)</f>
        <v>969</v>
      </c>
      <c r="O62" s="60">
        <f>N62+$J$5</f>
        <v>9969</v>
      </c>
      <c r="P62" s="41">
        <f>$E$5+(M62-$J$5)*$G$5</f>
        <v>3304.3199999999997</v>
      </c>
      <c r="Q62" s="42">
        <f>$E$5+(O62-$J$5)*$G$5</f>
        <v>3795.3599999999997</v>
      </c>
      <c r="R62" s="85">
        <f t="shared" si="15"/>
        <v>5.4999999999836291E-2</v>
      </c>
      <c r="S62" s="37">
        <f t="shared" si="16"/>
        <v>0.40500000000020009</v>
      </c>
      <c r="U62" s="2">
        <v>628</v>
      </c>
      <c r="V62" s="2">
        <v>9628</v>
      </c>
      <c r="W62" s="2">
        <v>969</v>
      </c>
      <c r="X62" s="2">
        <v>9969</v>
      </c>
      <c r="Z62" s="2">
        <f t="shared" si="22"/>
        <v>0</v>
      </c>
      <c r="AA62" s="2">
        <f t="shared" si="23"/>
        <v>0</v>
      </c>
      <c r="AB62" s="2">
        <f t="shared" si="24"/>
        <v>0</v>
      </c>
      <c r="AC62" s="2">
        <f t="shared" si="25"/>
        <v>0</v>
      </c>
    </row>
    <row r="63" spans="2:29" x14ac:dyDescent="0.25">
      <c r="B63" s="40" t="s">
        <v>33</v>
      </c>
      <c r="C63" s="9">
        <v>0.03</v>
      </c>
      <c r="D63" s="9">
        <f t="shared" si="18"/>
        <v>7.1999999999999993</v>
      </c>
      <c r="E63" s="7">
        <v>4400</v>
      </c>
      <c r="F63" s="10">
        <v>5000</v>
      </c>
      <c r="G63" s="47">
        <v>40</v>
      </c>
      <c r="H63" s="20">
        <v>106</v>
      </c>
      <c r="I63" s="20">
        <f>(G63-C63*12*H63)/2-C63/2</f>
        <v>0.90500000000000169</v>
      </c>
      <c r="J63" s="19">
        <f t="shared" si="20"/>
        <v>4404.5050000000001</v>
      </c>
      <c r="K63" s="20">
        <f t="shared" si="21"/>
        <v>4995.5250000000005</v>
      </c>
      <c r="L63" s="39">
        <f>CEILING((J63-$E$5)/$G$5,1)</f>
        <v>1393</v>
      </c>
      <c r="M63" s="60">
        <f>L63+$J$5</f>
        <v>10393</v>
      </c>
      <c r="N63" s="39">
        <f>FLOOR((K63-$E$5)/$G$5,1)</f>
        <v>1802</v>
      </c>
      <c r="O63" s="60">
        <f>N63+$J$5</f>
        <v>10802</v>
      </c>
      <c r="P63" s="41">
        <f>$E$5+(M63-$J$5)*$G$5</f>
        <v>4405.92</v>
      </c>
      <c r="Q63" s="42">
        <f>$E$5+(O63-$J$5)*$G$5</f>
        <v>4994.88</v>
      </c>
      <c r="R63" s="85">
        <f t="shared" si="15"/>
        <v>1.4149999999999636</v>
      </c>
      <c r="S63" s="37">
        <f t="shared" si="16"/>
        <v>0.64500000000043656</v>
      </c>
      <c r="U63" s="2">
        <v>1393</v>
      </c>
      <c r="V63" s="2">
        <v>10393</v>
      </c>
      <c r="W63" s="2">
        <v>1802</v>
      </c>
      <c r="X63" s="2">
        <v>10802</v>
      </c>
      <c r="Z63" s="2">
        <f t="shared" si="22"/>
        <v>0</v>
      </c>
      <c r="AA63" s="2">
        <f t="shared" si="23"/>
        <v>0</v>
      </c>
      <c r="AB63" s="2">
        <f t="shared" si="24"/>
        <v>0</v>
      </c>
      <c r="AC63" s="2">
        <f t="shared" si="25"/>
        <v>0</v>
      </c>
    </row>
    <row r="64" spans="2:29" x14ac:dyDescent="0.25">
      <c r="B64" s="38"/>
      <c r="C64" s="6"/>
      <c r="D64" s="6"/>
      <c r="E64" s="62"/>
      <c r="F64" s="63"/>
      <c r="G64" s="6"/>
      <c r="H64" s="6"/>
      <c r="I64" s="64"/>
      <c r="J64" s="6"/>
      <c r="K64" s="6"/>
      <c r="L64" s="6"/>
      <c r="M64" s="6"/>
      <c r="N64" s="6"/>
      <c r="O64" s="6"/>
      <c r="P64" s="6"/>
      <c r="Q64" s="63"/>
      <c r="R64" s="85"/>
      <c r="S64" s="37"/>
    </row>
    <row r="65" spans="2:19" x14ac:dyDescent="0.25">
      <c r="B65" s="40" t="s">
        <v>34</v>
      </c>
      <c r="C65" s="9">
        <v>0.12</v>
      </c>
      <c r="D65" s="9">
        <f t="shared" ref="D65:D70" si="40">C65*12*20</f>
        <v>28.799999999999997</v>
      </c>
      <c r="E65" s="7">
        <v>26500</v>
      </c>
      <c r="F65" s="10">
        <v>29500</v>
      </c>
      <c r="G65" s="47">
        <v>50</v>
      </c>
      <c r="H65" s="20">
        <v>32</v>
      </c>
      <c r="I65" s="20">
        <f>(G65-C65*12*H65)/2-C65/2</f>
        <v>1.9000000000000008</v>
      </c>
      <c r="J65" s="19">
        <f t="shared" ref="J65" si="41">E65+I65+20*12*C65/2</f>
        <v>26516.300000000003</v>
      </c>
      <c r="K65" s="20">
        <f t="shared" ref="K65" si="42">F65-I65-(20*12/2-1)*C65</f>
        <v>29483.82</v>
      </c>
      <c r="L65" s="39">
        <f>CEILING((J65-$E$6)/$G$6,1)</f>
        <v>132</v>
      </c>
      <c r="M65" s="60">
        <f>L65+$J$6</f>
        <v>24306</v>
      </c>
      <c r="N65" s="39">
        <f>FLOOR((K65-$E$6)/$G$6,1)</f>
        <v>302</v>
      </c>
      <c r="O65" s="60">
        <f>N65+$J$6</f>
        <v>24476</v>
      </c>
      <c r="P65" s="41">
        <f>$E$6+(M65-$J$6)*$G$6</f>
        <v>26531.040000000001</v>
      </c>
      <c r="Q65" s="42">
        <f>$E$6+(O65-$J$6)*$G$6</f>
        <v>29468.640000000003</v>
      </c>
      <c r="R65" s="85">
        <f>P65-J65</f>
        <v>14.739999999997963</v>
      </c>
      <c r="S65" s="37">
        <f>K65-Q65</f>
        <v>15.179999999996653</v>
      </c>
    </row>
    <row r="66" spans="2:19" x14ac:dyDescent="0.25">
      <c r="B66" s="40" t="s">
        <v>34</v>
      </c>
      <c r="C66" s="9">
        <v>0.24</v>
      </c>
      <c r="D66" s="9">
        <f t="shared" si="40"/>
        <v>57.599999999999994</v>
      </c>
      <c r="E66" s="7">
        <v>26500</v>
      </c>
      <c r="F66" s="10">
        <v>29500</v>
      </c>
      <c r="G66" s="47">
        <v>100</v>
      </c>
      <c r="H66" s="55">
        <v>32</v>
      </c>
      <c r="I66" s="20">
        <f>(G66-C66*12*H66)/2-C66/2</f>
        <v>3.8000000000000016</v>
      </c>
      <c r="J66" s="19">
        <f t="shared" ref="J66:J70" si="43">E66+I66+20*12*C66</f>
        <v>26561.399999999998</v>
      </c>
      <c r="K66" s="20">
        <f t="shared" ref="K66:K70" si="44">F66-I66-(20*12-1)*C66</f>
        <v>29438.84</v>
      </c>
      <c r="L66" s="67">
        <f>CEILING((J66-$E$6)/$G$6,1)</f>
        <v>134</v>
      </c>
      <c r="M66" s="54">
        <f>L66+$J$6</f>
        <v>24308</v>
      </c>
      <c r="N66" s="67">
        <f t="shared" ref="N66:N70" si="45">FLOOR((K66-$E$6)/$G$6,1)</f>
        <v>300</v>
      </c>
      <c r="O66" s="54">
        <f>N66+$J$6</f>
        <v>24474</v>
      </c>
      <c r="P66" s="41">
        <f>$E$6+(M66-$J$6)*$G$6</f>
        <v>26565.600000000002</v>
      </c>
      <c r="Q66" s="42">
        <f>$E$6+(O66-$J$6)*$G$6</f>
        <v>29434.080000000002</v>
      </c>
      <c r="R66" s="85">
        <f>P66-J66</f>
        <v>4.2000000000043656</v>
      </c>
      <c r="S66" s="37">
        <f>K66-Q66</f>
        <v>4.7599999999983993</v>
      </c>
    </row>
    <row r="67" spans="2:19" x14ac:dyDescent="0.25">
      <c r="B67" s="40" t="s">
        <v>35</v>
      </c>
      <c r="C67" s="61">
        <v>0.12</v>
      </c>
      <c r="D67" s="9">
        <f t="shared" si="40"/>
        <v>28.799999999999997</v>
      </c>
      <c r="E67" s="7">
        <v>24250</v>
      </c>
      <c r="F67" s="10">
        <v>27500</v>
      </c>
      <c r="G67" s="47">
        <v>50</v>
      </c>
      <c r="H67" s="20">
        <v>32</v>
      </c>
      <c r="I67" s="20">
        <f>(G67-C67*12*H67)/2-C67/2</f>
        <v>1.9000000000000008</v>
      </c>
      <c r="J67" s="19">
        <f t="shared" ref="J67:J69" si="46">E67+I67+20*12*C67/2</f>
        <v>24266.300000000003</v>
      </c>
      <c r="K67" s="20">
        <f t="shared" ref="K67:K69" si="47">F67-I67-(20*12/2-1)*C67</f>
        <v>27483.82</v>
      </c>
      <c r="L67" s="39">
        <f>CEILING((J67-$E$6)/$G$6,1)</f>
        <v>1</v>
      </c>
      <c r="M67" s="60">
        <f>L67+$J$6</f>
        <v>24175</v>
      </c>
      <c r="N67" s="39">
        <f t="shared" si="45"/>
        <v>187</v>
      </c>
      <c r="O67" s="60">
        <f>N67+$J$6</f>
        <v>24361</v>
      </c>
      <c r="P67" s="41">
        <f>$E$6+(M67-$J$6)*$G$6</f>
        <v>24267.360000000001</v>
      </c>
      <c r="Q67" s="42">
        <f>$E$6+(O67-$J$6)*$G$6</f>
        <v>27481.440000000002</v>
      </c>
      <c r="R67" s="85">
        <f>P67-J67</f>
        <v>1.0599999999976717</v>
      </c>
      <c r="S67" s="37">
        <f>K67-Q67</f>
        <v>2.3799999999973807</v>
      </c>
    </row>
    <row r="68" spans="2:19" x14ac:dyDescent="0.25">
      <c r="B68" s="40" t="s">
        <v>35</v>
      </c>
      <c r="C68" s="61">
        <v>0.24</v>
      </c>
      <c r="D68" s="9">
        <f t="shared" ref="D68" si="48">C68*12*20</f>
        <v>57.599999999999994</v>
      </c>
      <c r="E68" s="7">
        <v>24250</v>
      </c>
      <c r="F68" s="10">
        <v>27500</v>
      </c>
      <c r="G68" s="47">
        <v>100</v>
      </c>
      <c r="H68" s="55">
        <v>32</v>
      </c>
      <c r="I68" s="20">
        <f>(G68-C68*12*H68)/2-C68/2</f>
        <v>3.8000000000000016</v>
      </c>
      <c r="J68" s="19">
        <f t="shared" ref="J68" si="49">E68+I68+20*12*C68/2</f>
        <v>24282.6</v>
      </c>
      <c r="K68" s="20">
        <f t="shared" ref="K68" si="50">F68-I68-(20*12/2-1)*C68</f>
        <v>27467.64</v>
      </c>
      <c r="L68" s="96">
        <f>CEILING((J68-$E$6)/$G$6,1)</f>
        <v>2</v>
      </c>
      <c r="M68" s="54">
        <f>L68+$J$6</f>
        <v>24176</v>
      </c>
      <c r="N68" s="96">
        <f t="shared" ref="N68" si="51">FLOOR((K68-$E$6)/$G$6,1)</f>
        <v>186</v>
      </c>
      <c r="O68" s="54">
        <f>N68+$J$6</f>
        <v>24360</v>
      </c>
      <c r="P68" s="41">
        <f>$E$6+(M68-$J$6)*$G$6</f>
        <v>24284.640000000003</v>
      </c>
      <c r="Q68" s="42">
        <f>$E$6+(O68-$J$6)*$G$6</f>
        <v>27464.160000000003</v>
      </c>
      <c r="R68" s="85">
        <f>P68-J68</f>
        <v>2.0400000000045111</v>
      </c>
      <c r="S68" s="37">
        <f>K68-Q68</f>
        <v>3.4799999999959255</v>
      </c>
    </row>
    <row r="69" spans="2:19" x14ac:dyDescent="0.25">
      <c r="B69" s="40" t="s">
        <v>36</v>
      </c>
      <c r="C69" s="9">
        <v>0.12</v>
      </c>
      <c r="D69" s="9">
        <f t="shared" si="40"/>
        <v>28.799999999999997</v>
      </c>
      <c r="E69" s="7">
        <v>37000</v>
      </c>
      <c r="F69" s="10">
        <v>40000</v>
      </c>
      <c r="G69" s="47">
        <v>50</v>
      </c>
      <c r="H69" s="20">
        <v>32</v>
      </c>
      <c r="I69" s="20">
        <f>(G69-C69*12*H69)/2-C69/2</f>
        <v>1.9000000000000008</v>
      </c>
      <c r="J69" s="19">
        <f t="shared" si="46"/>
        <v>37016.300000000003</v>
      </c>
      <c r="K69" s="20">
        <f t="shared" si="47"/>
        <v>39983.82</v>
      </c>
      <c r="L69" s="39">
        <f>CEILING((J69-$E$6)/$G$6,1)</f>
        <v>739</v>
      </c>
      <c r="M69" s="60">
        <f>L69+$J$6</f>
        <v>24913</v>
      </c>
      <c r="N69" s="39">
        <f t="shared" si="45"/>
        <v>910</v>
      </c>
      <c r="O69" s="60">
        <f>N69+$J$6</f>
        <v>25084</v>
      </c>
      <c r="P69" s="41">
        <f>$E$6+(M69-$J$6)*$G$6</f>
        <v>37020</v>
      </c>
      <c r="Q69" s="42">
        <f>$E$6+(O69-$J$6)*$G$6</f>
        <v>39974.880000000005</v>
      </c>
      <c r="R69" s="85">
        <f>P69-J69</f>
        <v>3.6999999999970896</v>
      </c>
      <c r="S69" s="37">
        <f>K69-Q69</f>
        <v>8.9399999999950523</v>
      </c>
    </row>
    <row r="70" spans="2:19" x14ac:dyDescent="0.25">
      <c r="B70" s="59" t="s">
        <v>36</v>
      </c>
      <c r="C70" s="14">
        <v>0.24</v>
      </c>
      <c r="D70" s="14">
        <f t="shared" si="40"/>
        <v>57.599999999999994</v>
      </c>
      <c r="E70" s="13">
        <v>37000</v>
      </c>
      <c r="F70" s="51">
        <v>40000</v>
      </c>
      <c r="G70" s="48">
        <v>100</v>
      </c>
      <c r="H70" s="56">
        <v>32</v>
      </c>
      <c r="I70" s="24">
        <f>(G70-C70*12*H70)/2-C70/2</f>
        <v>3.8000000000000016</v>
      </c>
      <c r="J70" s="23">
        <f t="shared" si="43"/>
        <v>37061.4</v>
      </c>
      <c r="K70" s="24">
        <f t="shared" si="44"/>
        <v>39938.839999999997</v>
      </c>
      <c r="L70" s="57">
        <f>CEILING((J70-$E$6)/$G$6,1)</f>
        <v>742</v>
      </c>
      <c r="M70" s="58">
        <f>L70+$J$6</f>
        <v>24916</v>
      </c>
      <c r="N70" s="88">
        <f t="shared" si="45"/>
        <v>907</v>
      </c>
      <c r="O70" s="58">
        <f>N70+$J$6</f>
        <v>25081</v>
      </c>
      <c r="P70" s="43">
        <f>$E$6+(M70-$J$6)*$G$6</f>
        <v>37071.840000000004</v>
      </c>
      <c r="Q70" s="44">
        <f>$E$6+(O70-$J$6)*$G$6</f>
        <v>39923.040000000001</v>
      </c>
      <c r="R70" s="86">
        <f>P70-J70</f>
        <v>10.440000000002328</v>
      </c>
      <c r="S70" s="87">
        <f>K70-Q70</f>
        <v>15.799999999995634</v>
      </c>
    </row>
    <row r="71" spans="2:19" x14ac:dyDescent="0.25">
      <c r="R71" s="11"/>
      <c r="S71" s="1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Johan Sköld 2</cp:lastModifiedBy>
  <dcterms:created xsi:type="dcterms:W3CDTF">2017-06-18T03:27:40Z</dcterms:created>
  <dcterms:modified xsi:type="dcterms:W3CDTF">2018-01-26T07:16:42Z</dcterms:modified>
</cp:coreProperties>
</file>